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27.xml" ContentType="application/vnd.openxmlformats-officedocument.spreadsheetml.comments+xml"/>
  <Override PartName="/xl/comments21.xml" ContentType="application/vnd.openxmlformats-officedocument.spreadsheetml.comments+xml"/>
  <Override PartName="/xl/tables/table1.xml" ContentType="application/vnd.openxmlformats-officedocument.spreadsheetml.table+xml"/>
  <Override PartName="/xl/comments18.xml" ContentType="application/vnd.openxmlformats-officedocument.spreadsheetml.comments+xml"/>
  <Override PartName="/xl/tables/table2.xml" ContentType="application/vnd.openxmlformats-officedocument.spreadsheetml.table+xml"/>
  <Override PartName="/xl/comments6.xml" ContentType="application/vnd.openxmlformats-officedocument.spreadsheetml.comments+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xl/comments13.xml" ContentType="application/vnd.openxmlformats-officedocument.spreadsheetml.comments+xml"/>
  <Override PartName="/xl/comments12.xml" ContentType="application/vnd.openxmlformats-officedocument.spreadsheetml.comments+xml"/>
  <Override PartName="/xl/comments22.xml" ContentType="application/vnd.openxmlformats-officedocument.spreadsheetml.comments+xml"/>
  <Override PartName="/xl/comments15.xml" ContentType="application/vnd.openxmlformats-officedocument.spreadsheetml.comments+xml"/>
  <Override PartName="/xl/comments23.xml" ContentType="application/vnd.openxmlformats-officedocument.spreadsheetml.comments+xml"/>
  <Override PartName="/xl/comments19.xml" ContentType="application/vnd.openxmlformats-officedocument.spreadsheetml.comments+xml"/>
  <Override PartName="/xl/comments24.xml" ContentType="application/vnd.openxmlformats-officedocument.spreadsheetml.comments+xml"/>
  <Override PartName="/xl/comments17.xml" ContentType="application/vnd.openxmlformats-officedocument.spreadsheetml.comments+xml"/>
  <Override PartName="/xl/comments25.xml" ContentType="application/vnd.openxmlformats-officedocument.spreadsheetml.comments+xml"/>
  <Override PartName="/xl/comments20.xml" ContentType="application/vnd.openxmlformats-officedocument.spreadsheetml.comments+xml"/>
  <Override PartName="/xl/comments26.xml" ContentType="application/vnd.openxmlformats-officedocument.spreadsheetml.comments+xml"/>
  <Override PartName="/xl/comments16.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nicola.white\OneDrive - National Grid\Documents\My Work Tasks\CMP316 Co location\"/>
    </mc:Choice>
  </mc:AlternateContent>
  <xr:revisionPtr revIDLastSave="0" documentId="13_ncr:1_{927F610D-D35B-4AA3-B2EB-43294E5B6195}" xr6:coauthVersionLast="47" xr6:coauthVersionMax="47" xr10:uidLastSave="{00000000-0000-0000-0000-000000000000}"/>
  <bookViews>
    <workbookView xWindow="-110" yWindow="-110" windowWidth="19420" windowHeight="10420" activeTab="2"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Tariffs" sheetId="1" r:id="rId3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 i="22" l="1"/>
  <c r="B18" i="22" l="1"/>
  <c r="G10" i="22"/>
  <c r="E13" i="22"/>
  <c r="D13" i="22"/>
  <c r="G9" i="22"/>
  <c r="E11" i="22" l="1"/>
  <c r="E18" i="22" s="1"/>
  <c r="F11" i="22"/>
  <c r="F18" i="22" s="1"/>
  <c r="D11" i="22"/>
  <c r="D18" i="22" s="1"/>
  <c r="G11" i="22" l="1"/>
  <c r="G12" i="22" s="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F13" i="49"/>
  <c r="F27" i="49" s="1"/>
  <c r="E13" i="49"/>
  <c r="D13" i="49"/>
  <c r="B10" i="49"/>
  <c r="C28" i="25" s="1"/>
  <c r="F13" i="48"/>
  <c r="E13" i="48"/>
  <c r="D13" i="48"/>
  <c r="B10" i="48"/>
  <c r="C27" i="25" s="1"/>
  <c r="F13" i="47"/>
  <c r="E13" i="47"/>
  <c r="D13" i="47"/>
  <c r="D27" i="47" s="1"/>
  <c r="B10" i="47"/>
  <c r="G10" i="47" s="1"/>
  <c r="F13" i="46"/>
  <c r="F27" i="46" s="1"/>
  <c r="E13" i="46"/>
  <c r="D13" i="46"/>
  <c r="B10" i="46"/>
  <c r="G10" i="46" s="1"/>
  <c r="F13" i="45"/>
  <c r="F27" i="45" s="1"/>
  <c r="E13" i="45"/>
  <c r="D13" i="45"/>
  <c r="B10" i="45"/>
  <c r="G10" i="45" s="1"/>
  <c r="F13" i="44"/>
  <c r="E13" i="44"/>
  <c r="E27" i="44" s="1"/>
  <c r="D13" i="44"/>
  <c r="D27" i="44" s="1"/>
  <c r="B10" i="44"/>
  <c r="C23" i="25" s="1"/>
  <c r="F13" i="43"/>
  <c r="F27" i="43" s="1"/>
  <c r="E13" i="43"/>
  <c r="D13" i="43"/>
  <c r="B10" i="43"/>
  <c r="G10" i="43" s="1"/>
  <c r="F13" i="51"/>
  <c r="F27" i="51" s="1"/>
  <c r="E13" i="51"/>
  <c r="D13" i="51"/>
  <c r="B10" i="51"/>
  <c r="C21" i="25" s="1"/>
  <c r="F13" i="42"/>
  <c r="E13" i="42"/>
  <c r="D13" i="42"/>
  <c r="B10" i="42"/>
  <c r="C20" i="25" s="1"/>
  <c r="F13" i="41"/>
  <c r="E13" i="41"/>
  <c r="D13" i="41"/>
  <c r="B10" i="41"/>
  <c r="C19" i="25" s="1"/>
  <c r="F13" i="40"/>
  <c r="E13" i="40"/>
  <c r="D13" i="40"/>
  <c r="B10" i="40"/>
  <c r="C18" i="25" s="1"/>
  <c r="F13" i="39"/>
  <c r="E13" i="39"/>
  <c r="D13" i="39"/>
  <c r="B10" i="39"/>
  <c r="C17" i="25" s="1"/>
  <c r="F13" i="38"/>
  <c r="E13" i="38"/>
  <c r="D13" i="38"/>
  <c r="B10" i="38"/>
  <c r="C16" i="25" s="1"/>
  <c r="F13" i="37"/>
  <c r="E13" i="37"/>
  <c r="D13" i="37"/>
  <c r="B10" i="37"/>
  <c r="C15" i="25" s="1"/>
  <c r="F13" i="36"/>
  <c r="E13" i="36"/>
  <c r="D13" i="36"/>
  <c r="B10" i="36"/>
  <c r="C14" i="25" s="1"/>
  <c r="F13" i="35"/>
  <c r="E13" i="35"/>
  <c r="D13" i="35"/>
  <c r="B10" i="35"/>
  <c r="C13" i="25" s="1"/>
  <c r="F13" i="34"/>
  <c r="E13" i="34"/>
  <c r="D13" i="34"/>
  <c r="B10" i="34"/>
  <c r="C12" i="25" s="1"/>
  <c r="F13" i="33"/>
  <c r="E13" i="33"/>
  <c r="D13" i="33"/>
  <c r="B10" i="33"/>
  <c r="C11" i="25" s="1"/>
  <c r="F13" i="32"/>
  <c r="E13" i="32"/>
  <c r="D13" i="32"/>
  <c r="B10" i="32"/>
  <c r="C10" i="25" s="1"/>
  <c r="F13" i="31"/>
  <c r="E13" i="31"/>
  <c r="D13" i="31"/>
  <c r="B10" i="31"/>
  <c r="C9" i="25" s="1"/>
  <c r="F13" i="30"/>
  <c r="E13" i="30"/>
  <c r="D13" i="30"/>
  <c r="B10" i="30"/>
  <c r="C8" i="25" s="1"/>
  <c r="F13" i="29"/>
  <c r="E13" i="29"/>
  <c r="D13" i="29"/>
  <c r="B10" i="29"/>
  <c r="C7" i="25" s="1"/>
  <c r="F13" i="3"/>
  <c r="E13" i="3"/>
  <c r="D13" i="3"/>
  <c r="B10" i="3"/>
  <c r="C6" i="25" s="1"/>
  <c r="F13" i="28"/>
  <c r="E13" i="28"/>
  <c r="D13" i="28"/>
  <c r="B10" i="28"/>
  <c r="C5" i="25" s="1"/>
  <c r="F13" i="27"/>
  <c r="E13" i="27"/>
  <c r="D13" i="27"/>
  <c r="B10" i="27"/>
  <c r="C4" i="25" s="1"/>
  <c r="B10" i="26"/>
  <c r="C3" i="25" s="1"/>
  <c r="D28" i="25"/>
  <c r="D27" i="25"/>
  <c r="D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B27" i="46"/>
  <c r="E27" i="46"/>
  <c r="B27" i="45"/>
  <c r="D27" i="45"/>
  <c r="B27" i="44"/>
  <c r="F27" i="44"/>
  <c r="B27" i="43"/>
  <c r="E27" i="43"/>
  <c r="B27" i="51"/>
  <c r="D27" i="51"/>
  <c r="C26" i="25" l="1"/>
  <c r="C25" i="25"/>
  <c r="G10" i="49"/>
  <c r="C22" i="25"/>
  <c r="C24" i="25"/>
  <c r="G10" i="51"/>
  <c r="G10" i="48"/>
  <c r="G10" i="44"/>
  <c r="E27" i="49"/>
  <c r="D27" i="49"/>
  <c r="D27" i="48"/>
  <c r="E27" i="47"/>
  <c r="D27" i="46"/>
  <c r="E27" i="45"/>
  <c r="D27" i="43"/>
  <c r="E27" i="51"/>
  <c r="B27" i="42" l="1"/>
  <c r="F27" i="42"/>
  <c r="E27" i="42"/>
  <c r="G10" i="42"/>
  <c r="B27" i="41"/>
  <c r="F27" i="41"/>
  <c r="E27" i="41"/>
  <c r="G10" i="41"/>
  <c r="B27" i="40"/>
  <c r="F27" i="40"/>
  <c r="E27" i="40"/>
  <c r="G10" i="40"/>
  <c r="B27" i="39"/>
  <c r="E27" i="39"/>
  <c r="D27" i="39"/>
  <c r="G10" i="39"/>
  <c r="B27" i="38"/>
  <c r="F27" i="38"/>
  <c r="E27" i="38"/>
  <c r="G10" i="38"/>
  <c r="B27" i="37"/>
  <c r="F27" i="37"/>
  <c r="E27" i="37"/>
  <c r="G10" i="37"/>
  <c r="B27" i="36"/>
  <c r="F27" i="36"/>
  <c r="D27" i="36"/>
  <c r="G10" i="36"/>
  <c r="B27" i="35"/>
  <c r="F27" i="35"/>
  <c r="E27" i="35"/>
  <c r="G10" i="35"/>
  <c r="B27" i="34"/>
  <c r="F27" i="34"/>
  <c r="E27" i="34"/>
  <c r="G10" i="34"/>
  <c r="B27" i="33"/>
  <c r="E27" i="33"/>
  <c r="D27" i="33"/>
  <c r="G10" i="33"/>
  <c r="B27" i="32"/>
  <c r="F27" i="32"/>
  <c r="E27" i="32"/>
  <c r="G10" i="32"/>
  <c r="B27" i="31"/>
  <c r="F27" i="31"/>
  <c r="E27" i="31"/>
  <c r="G10" i="31"/>
  <c r="B27" i="30"/>
  <c r="F27" i="30"/>
  <c r="E27" i="30"/>
  <c r="G10" i="30"/>
  <c r="B27" i="29"/>
  <c r="F27" i="29"/>
  <c r="E27" i="29"/>
  <c r="G10" i="29"/>
  <c r="B27" i="3"/>
  <c r="F27" i="3"/>
  <c r="E27" i="3"/>
  <c r="G10" i="3"/>
  <c r="B27" i="28"/>
  <c r="F27" i="28"/>
  <c r="E27" i="28"/>
  <c r="G10" i="28"/>
  <c r="B27" i="27"/>
  <c r="F27" i="27"/>
  <c r="G10" i="27"/>
  <c r="B27" i="26"/>
  <c r="F27" i="26"/>
  <c r="E13" i="26"/>
  <c r="E27" i="26" s="1"/>
  <c r="D13" i="26"/>
  <c r="G10" i="26"/>
  <c r="F27" i="22"/>
  <c r="E27" i="22"/>
  <c r="D27" i="22"/>
  <c r="J2" i="25"/>
  <c r="B27"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s="1"/>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D11" i="38" s="1"/>
  <c r="G9" i="44"/>
  <c r="D11" i="44" s="1"/>
  <c r="G9" i="3"/>
  <c r="E11" i="3" s="1"/>
  <c r="G9" i="29"/>
  <c r="D11" i="29" s="1"/>
  <c r="G9" i="28"/>
  <c r="D11" i="28" s="1"/>
  <c r="G9" i="39"/>
  <c r="F11" i="39" s="1"/>
  <c r="G9" i="42"/>
  <c r="F11" i="42" s="1"/>
  <c r="J20" i="25" s="1"/>
  <c r="G27" i="25"/>
  <c r="G9" i="49"/>
  <c r="D11" i="49" s="1"/>
  <c r="G9" i="31"/>
  <c r="F11" i="31" s="1"/>
  <c r="J9" i="25" s="1"/>
  <c r="G9" i="48"/>
  <c r="F11" i="48" s="1"/>
  <c r="G9" i="37"/>
  <c r="D11" i="37" s="1"/>
  <c r="F18" i="25"/>
  <c r="F26" i="25"/>
  <c r="G9" i="27"/>
  <c r="F11" i="27" s="1"/>
  <c r="F16" i="25"/>
  <c r="G9" i="26"/>
  <c r="D11" i="26" s="1"/>
  <c r="G12" i="25"/>
  <c r="E15" i="25"/>
  <c r="G9" i="51"/>
  <c r="D11" i="51" s="1"/>
  <c r="G9" i="34"/>
  <c r="E11" i="34" s="1"/>
  <c r="E23" i="25"/>
  <c r="G9" i="46"/>
  <c r="E11" i="46" s="1"/>
  <c r="G9" i="43"/>
  <c r="F11" i="43" s="1"/>
  <c r="E16" i="25"/>
  <c r="F13" i="25"/>
  <c r="G9" i="45"/>
  <c r="E11" i="45" s="1"/>
  <c r="G9" i="32"/>
  <c r="E11" i="32" s="1"/>
  <c r="G9" i="35"/>
  <c r="E11" i="35" s="1"/>
  <c r="G9" i="40"/>
  <c r="E11" i="40" s="1"/>
  <c r="G6" i="25"/>
  <c r="G9" i="33"/>
  <c r="F11" i="33" s="1"/>
  <c r="G9" i="30"/>
  <c r="E11" i="30" s="1"/>
  <c r="G9" i="41"/>
  <c r="F11" i="41" s="1"/>
  <c r="G9" i="47"/>
  <c r="E11" i="47" s="1"/>
  <c r="F22" i="25"/>
  <c r="F24" i="25"/>
  <c r="G9" i="36"/>
  <c r="E11" i="36" s="1"/>
  <c r="G4" i="25"/>
  <c r="F5" i="25"/>
  <c r="E3" i="25"/>
  <c r="E28" i="25"/>
  <c r="G18" i="25"/>
  <c r="E11" i="44" l="1"/>
  <c r="I23" i="25" s="1"/>
  <c r="F11" i="38"/>
  <c r="J16" i="25" s="1"/>
  <c r="D11" i="3"/>
  <c r="H6" i="25" s="1"/>
  <c r="D11" i="39"/>
  <c r="H17" i="25" s="1"/>
  <c r="E11" i="38"/>
  <c r="I16" i="25" s="1"/>
  <c r="F11" i="51"/>
  <c r="J21" i="25" s="1"/>
  <c r="F11" i="37"/>
  <c r="J15" i="25" s="1"/>
  <c r="E11" i="28"/>
  <c r="I5" i="25" s="1"/>
  <c r="F11" i="44"/>
  <c r="J23" i="25" s="1"/>
  <c r="F11" i="49"/>
  <c r="J28" i="25" s="1"/>
  <c r="E11" i="49"/>
  <c r="I28" i="25" s="1"/>
  <c r="F11" i="28"/>
  <c r="J5" i="25" s="1"/>
  <c r="D11" i="42"/>
  <c r="E11" i="39"/>
  <c r="I17" i="25" s="1"/>
  <c r="J17" i="25"/>
  <c r="E11" i="37"/>
  <c r="E11" i="29"/>
  <c r="I7" i="25" s="1"/>
  <c r="D11" i="27"/>
  <c r="H4" i="25" s="1"/>
  <c r="E11" i="27"/>
  <c r="F11" i="26"/>
  <c r="J3" i="25" s="1"/>
  <c r="E11" i="26"/>
  <c r="I3" i="25" s="1"/>
  <c r="E11" i="51"/>
  <c r="G11" i="51" s="1"/>
  <c r="D11" i="48"/>
  <c r="D11" i="36"/>
  <c r="H14" i="25" s="1"/>
  <c r="F11" i="46"/>
  <c r="F11" i="29"/>
  <c r="J7" i="25" s="1"/>
  <c r="D11" i="31"/>
  <c r="H9" i="25" s="1"/>
  <c r="E11" i="48"/>
  <c r="I27" i="25" s="1"/>
  <c r="F11" i="3"/>
  <c r="F11" i="32"/>
  <c r="J10" i="25" s="1"/>
  <c r="F11" i="45"/>
  <c r="J24" i="25" s="1"/>
  <c r="E11" i="31"/>
  <c r="I9" i="25" s="1"/>
  <c r="E11" i="42"/>
  <c r="I20" i="25" s="1"/>
  <c r="D11" i="34"/>
  <c r="H12" i="25" s="1"/>
  <c r="J27" i="25"/>
  <c r="D11" i="30"/>
  <c r="D11" i="45"/>
  <c r="H15" i="25"/>
  <c r="D11" i="40"/>
  <c r="D11" i="35"/>
  <c r="H13" i="25" s="1"/>
  <c r="I8" i="25"/>
  <c r="I24" i="25"/>
  <c r="J11" i="25"/>
  <c r="I25" i="25"/>
  <c r="H3" i="25"/>
  <c r="I26" i="25"/>
  <c r="I18" i="25"/>
  <c r="I14" i="25"/>
  <c r="J19" i="25"/>
  <c r="I13" i="25"/>
  <c r="I12" i="25"/>
  <c r="D11" i="41"/>
  <c r="H5" i="25"/>
  <c r="F11" i="30"/>
  <c r="F11" i="34"/>
  <c r="E11" i="41"/>
  <c r="H21" i="25"/>
  <c r="J22" i="25"/>
  <c r="H28" i="25"/>
  <c r="I6" i="25"/>
  <c r="I10" i="25"/>
  <c r="F11" i="40"/>
  <c r="D11" i="46"/>
  <c r="F11" i="36"/>
  <c r="J4" i="25"/>
  <c r="E11" i="33"/>
  <c r="D11" i="33"/>
  <c r="E11" i="43"/>
  <c r="H23" i="25"/>
  <c r="D11" i="32"/>
  <c r="H7" i="25"/>
  <c r="F11" i="47"/>
  <c r="H16" i="25"/>
  <c r="D11" i="43"/>
  <c r="F11" i="35"/>
  <c r="D11" i="47"/>
  <c r="G11" i="37" l="1"/>
  <c r="G29" i="37" s="1"/>
  <c r="I29" i="37" s="1"/>
  <c r="J29" i="37" s="1"/>
  <c r="G11" i="38"/>
  <c r="G27" i="38" s="1"/>
  <c r="I27" i="38" s="1"/>
  <c r="J27" i="38" s="1"/>
  <c r="G11" i="39"/>
  <c r="G27" i="39" s="1"/>
  <c r="I27" i="39" s="1"/>
  <c r="J27" i="39" s="1"/>
  <c r="G11" i="28"/>
  <c r="G27" i="28" s="1"/>
  <c r="I27" i="28" s="1"/>
  <c r="J27" i="28" s="1"/>
  <c r="G11" i="49"/>
  <c r="G27" i="49" s="1"/>
  <c r="I27" i="49" s="1"/>
  <c r="J27" i="49" s="1"/>
  <c r="I21" i="25"/>
  <c r="G11" i="44"/>
  <c r="G29" i="44" s="1"/>
  <c r="I29" i="44" s="1"/>
  <c r="J29" i="44" s="1"/>
  <c r="G11" i="26"/>
  <c r="G29" i="26" s="1"/>
  <c r="I29" i="26" s="1"/>
  <c r="J29" i="26" s="1"/>
  <c r="G11" i="48"/>
  <c r="G29" i="48" s="1"/>
  <c r="I29" i="48" s="1"/>
  <c r="J29" i="48" s="1"/>
  <c r="H27" i="25"/>
  <c r="G11" i="42"/>
  <c r="G29" i="42" s="1"/>
  <c r="I29" i="42" s="1"/>
  <c r="J29" i="42" s="1"/>
  <c r="J25" i="25"/>
  <c r="H20" i="25"/>
  <c r="H18" i="25"/>
  <c r="I15" i="25"/>
  <c r="G11" i="29"/>
  <c r="G29" i="29" s="1"/>
  <c r="I29" i="29" s="1"/>
  <c r="J29" i="29" s="1"/>
  <c r="I4" i="25"/>
  <c r="G11" i="27"/>
  <c r="G29" i="27" s="1"/>
  <c r="I29" i="27" s="1"/>
  <c r="J29" i="27" s="1"/>
  <c r="G11" i="45"/>
  <c r="G29" i="45" s="1"/>
  <c r="I29" i="45" s="1"/>
  <c r="J29" i="45" s="1"/>
  <c r="G11" i="30"/>
  <c r="G27" i="30" s="1"/>
  <c r="I27" i="30" s="1"/>
  <c r="J27" i="30" s="1"/>
  <c r="G11" i="34"/>
  <c r="G30" i="34" s="1"/>
  <c r="I30" i="34" s="1"/>
  <c r="J30" i="34" s="1"/>
  <c r="H8" i="25"/>
  <c r="G11" i="31"/>
  <c r="G27" i="31" s="1"/>
  <c r="I27" i="31" s="1"/>
  <c r="J27" i="31" s="1"/>
  <c r="G11" i="3"/>
  <c r="G29" i="3" s="1"/>
  <c r="I29" i="3" s="1"/>
  <c r="J29" i="3" s="1"/>
  <c r="J6" i="25"/>
  <c r="H24" i="25"/>
  <c r="G29" i="51"/>
  <c r="I29" i="51" s="1"/>
  <c r="J29" i="51" s="1"/>
  <c r="G27" i="51"/>
  <c r="I27" i="51" s="1"/>
  <c r="J27" i="51" s="1"/>
  <c r="I22" i="25"/>
  <c r="G11" i="46"/>
  <c r="H25" i="25"/>
  <c r="I11" i="25"/>
  <c r="J18" i="25"/>
  <c r="G11" i="40"/>
  <c r="G30" i="40" s="1"/>
  <c r="I30" i="40" s="1"/>
  <c r="J30" i="40" s="1"/>
  <c r="I19" i="25"/>
  <c r="J14" i="25"/>
  <c r="J13" i="25"/>
  <c r="H22" i="25"/>
  <c r="G11" i="43"/>
  <c r="G11" i="35"/>
  <c r="G27" i="35" s="1"/>
  <c r="I27" i="35" s="1"/>
  <c r="J27" i="35" s="1"/>
  <c r="G30" i="51"/>
  <c r="I30" i="51" s="1"/>
  <c r="J30" i="51" s="1"/>
  <c r="G11" i="36"/>
  <c r="G27" i="36" s="1"/>
  <c r="I27" i="36" s="1"/>
  <c r="J27" i="36" s="1"/>
  <c r="G11" i="32"/>
  <c r="H10" i="25"/>
  <c r="J26" i="25"/>
  <c r="G11" i="33"/>
  <c r="H11" i="25"/>
  <c r="J12" i="25"/>
  <c r="G11" i="47"/>
  <c r="H26" i="25"/>
  <c r="H19" i="25"/>
  <c r="G11" i="41"/>
  <c r="J8" i="25"/>
  <c r="G30" i="38" l="1"/>
  <c r="I30" i="38" s="1"/>
  <c r="J30" i="38" s="1"/>
  <c r="G27" i="37"/>
  <c r="I27" i="37" s="1"/>
  <c r="J27" i="37" s="1"/>
  <c r="G30" i="37"/>
  <c r="I30" i="37" s="1"/>
  <c r="J30" i="37" s="1"/>
  <c r="G29" i="38"/>
  <c r="I29" i="38" s="1"/>
  <c r="J29" i="38" s="1"/>
  <c r="G29" i="49"/>
  <c r="I29" i="49" s="1"/>
  <c r="J29" i="49" s="1"/>
  <c r="G30" i="49"/>
  <c r="I30" i="49" s="1"/>
  <c r="J30" i="49" s="1"/>
  <c r="G29" i="28"/>
  <c r="I29" i="28" s="1"/>
  <c r="J29" i="28" s="1"/>
  <c r="G30" i="28"/>
  <c r="I30" i="28" s="1"/>
  <c r="J30" i="28" s="1"/>
  <c r="G30" i="26"/>
  <c r="I30" i="26" s="1"/>
  <c r="J30" i="26" s="1"/>
  <c r="G30" i="39"/>
  <c r="I30" i="39" s="1"/>
  <c r="J30" i="39" s="1"/>
  <c r="G30" i="44"/>
  <c r="I30" i="44" s="1"/>
  <c r="J30" i="44" s="1"/>
  <c r="G29" i="39"/>
  <c r="I29" i="39" s="1"/>
  <c r="J29" i="39" s="1"/>
  <c r="G27" i="44"/>
  <c r="I27" i="44" s="1"/>
  <c r="J27" i="44" s="1"/>
  <c r="G27" i="48"/>
  <c r="I27" i="48" s="1"/>
  <c r="J27" i="48" s="1"/>
  <c r="G30" i="48"/>
  <c r="I30" i="48" s="1"/>
  <c r="J30" i="48" s="1"/>
  <c r="G27" i="26"/>
  <c r="I27" i="26" s="1"/>
  <c r="J27" i="26" s="1"/>
  <c r="G30" i="42"/>
  <c r="I30" i="42" s="1"/>
  <c r="J30" i="42" s="1"/>
  <c r="G27" i="42"/>
  <c r="I27" i="42" s="1"/>
  <c r="J27" i="42" s="1"/>
  <c r="G27" i="29"/>
  <c r="I27" i="29" s="1"/>
  <c r="J27" i="29" s="1"/>
  <c r="G29" i="40"/>
  <c r="I29" i="40" s="1"/>
  <c r="J29" i="40" s="1"/>
  <c r="G30" i="45"/>
  <c r="I30" i="45" s="1"/>
  <c r="J30" i="45" s="1"/>
  <c r="G30" i="3"/>
  <c r="I30" i="3" s="1"/>
  <c r="J30" i="3" s="1"/>
  <c r="G27" i="45"/>
  <c r="I27" i="45" s="1"/>
  <c r="J27" i="45" s="1"/>
  <c r="G30" i="27"/>
  <c r="I30" i="27" s="1"/>
  <c r="J30" i="27" s="1"/>
  <c r="G27" i="27"/>
  <c r="I27" i="27" s="1"/>
  <c r="J27" i="27" s="1"/>
  <c r="G30" i="30"/>
  <c r="I30" i="30" s="1"/>
  <c r="J30" i="30" s="1"/>
  <c r="G29" i="30"/>
  <c r="I29" i="30" s="1"/>
  <c r="J29" i="30" s="1"/>
  <c r="G27" i="34"/>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7" i="43" s="1"/>
  <c r="B25" i="43" s="1"/>
  <c r="B12" i="45"/>
  <c r="B15" i="45" s="1"/>
  <c r="B17" i="45" s="1"/>
  <c r="B25" i="45" s="1"/>
  <c r="B12" i="39"/>
  <c r="B12" i="32"/>
  <c r="B15" i="32" s="1"/>
  <c r="B17" i="32" s="1"/>
  <c r="B25" i="32" s="1"/>
  <c r="B12" i="49"/>
  <c r="B15" i="49" s="1"/>
  <c r="B17" i="49" s="1"/>
  <c r="B25" i="49" s="1"/>
  <c r="B12" i="27"/>
  <c r="B15" i="27" s="1"/>
  <c r="B17" i="27" s="1"/>
  <c r="B25" i="27" s="1"/>
  <c r="B14" i="22"/>
  <c r="B12" i="36"/>
  <c r="B14" i="36" s="1"/>
  <c r="B12" i="33"/>
  <c r="B15" i="33" s="1"/>
  <c r="B17" i="33" s="1"/>
  <c r="B25" i="33" s="1"/>
  <c r="B12" i="44"/>
  <c r="B15" i="44" s="1"/>
  <c r="B17" i="44" s="1"/>
  <c r="B25" i="44" s="1"/>
  <c r="B12" i="28"/>
  <c r="B15" i="28" s="1"/>
  <c r="B17" i="28" s="1"/>
  <c r="B25" i="28" s="1"/>
  <c r="B12" i="35"/>
  <c r="B15" i="35" s="1"/>
  <c r="B17" i="35" s="1"/>
  <c r="B25" i="35" s="1"/>
  <c r="B12" i="47"/>
  <c r="B15" i="47" s="1"/>
  <c r="B17" i="47" s="1"/>
  <c r="B25" i="47" s="1"/>
  <c r="B12" i="40"/>
  <c r="B15" i="40" s="1"/>
  <c r="B17" i="40" s="1"/>
  <c r="B25" i="40" s="1"/>
  <c r="B12" i="51"/>
  <c r="B15" i="51" s="1"/>
  <c r="B17" i="51" s="1"/>
  <c r="B25" i="51" s="1"/>
  <c r="B12" i="31"/>
  <c r="B15" i="31" s="1"/>
  <c r="B17" i="31" s="1"/>
  <c r="B25" i="31" s="1"/>
  <c r="B12" i="26"/>
  <c r="B15" i="26" s="1"/>
  <c r="B17" i="26" s="1"/>
  <c r="B25" i="26" s="1"/>
  <c r="B12" i="3"/>
  <c r="B14" i="3" s="1"/>
  <c r="B12" i="46"/>
  <c r="B15" i="46" s="1"/>
  <c r="B17" i="46" s="1"/>
  <c r="B25" i="46" s="1"/>
  <c r="B12" i="30"/>
  <c r="B15" i="30" s="1"/>
  <c r="B17" i="30" s="1"/>
  <c r="B25" i="30" s="1"/>
  <c r="B12" i="34"/>
  <c r="B15" i="34" s="1"/>
  <c r="B17" i="34" s="1"/>
  <c r="B25" i="34" s="1"/>
  <c r="B12" i="42"/>
  <c r="B15" i="42" s="1"/>
  <c r="B17" i="42" s="1"/>
  <c r="B25" i="42" s="1"/>
  <c r="B12" i="29"/>
  <c r="B15" i="29" s="1"/>
  <c r="B17" i="29" s="1"/>
  <c r="B25" i="29" s="1"/>
  <c r="B12" i="48"/>
  <c r="B15" i="48" s="1"/>
  <c r="B17" i="48" s="1"/>
  <c r="B25" i="48" s="1"/>
  <c r="B12" i="37"/>
  <c r="B15" i="37" s="1"/>
  <c r="B17" i="37" s="1"/>
  <c r="B25" i="37" s="1"/>
  <c r="B12" i="38"/>
  <c r="B15" i="38" s="1"/>
  <c r="B17" i="38" s="1"/>
  <c r="B25" i="38" s="1"/>
  <c r="B12" i="41"/>
  <c r="B15" i="41" s="1"/>
  <c r="B17" i="41" s="1"/>
  <c r="B25" i="41" s="1"/>
  <c r="B14" i="38" l="1"/>
  <c r="B26" i="38" s="1"/>
  <c r="B14" i="37"/>
  <c r="B26" i="37" s="1"/>
  <c r="B14" i="26"/>
  <c r="B26" i="26" s="1"/>
  <c r="B14" i="42"/>
  <c r="B26" i="42" s="1"/>
  <c r="B15" i="36"/>
  <c r="B17" i="36" s="1"/>
  <c r="B25" i="36" s="1"/>
  <c r="B14" i="34"/>
  <c r="B26" i="34" s="1"/>
  <c r="B14" i="30"/>
  <c r="B26" i="30" s="1"/>
  <c r="B14" i="51"/>
  <c r="B14" i="43"/>
  <c r="B24" i="43" s="1"/>
  <c r="B24" i="22"/>
  <c r="B14" i="41"/>
  <c r="B24" i="36"/>
  <c r="B24" i="38"/>
  <c r="B24" i="37"/>
  <c r="B14" i="48"/>
  <c r="B24" i="3"/>
  <c r="B14" i="29"/>
  <c r="B15" i="3"/>
  <c r="B17" i="3" s="1"/>
  <c r="B25" i="3" s="1"/>
  <c r="B14" i="46"/>
  <c r="B14" i="27"/>
  <c r="B14" i="28"/>
  <c r="B14" i="49"/>
  <c r="B15" i="39"/>
  <c r="B17" i="39" s="1"/>
  <c r="B25" i="39" s="1"/>
  <c r="B14" i="39"/>
  <c r="B14" i="31"/>
  <c r="B14" i="40"/>
  <c r="B14" i="47"/>
  <c r="B14" i="35"/>
  <c r="B14" i="44"/>
  <c r="B14" i="33"/>
  <c r="B14" i="32"/>
  <c r="B26" i="43"/>
  <c r="B14" i="45"/>
  <c r="B26" i="36" l="1"/>
  <c r="B26" i="3"/>
  <c r="B28" i="3" s="1"/>
  <c r="B24" i="26"/>
  <c r="B24" i="42"/>
  <c r="B28" i="42" s="1"/>
  <c r="B31" i="42" s="1"/>
  <c r="B50" i="42" s="1"/>
  <c r="B24" i="30"/>
  <c r="B28" i="30" s="1"/>
  <c r="B24" i="34"/>
  <c r="B28" i="34" s="1"/>
  <c r="B24" i="51"/>
  <c r="B26" i="51"/>
  <c r="B26" i="47"/>
  <c r="B24" i="47"/>
  <c r="B26" i="44"/>
  <c r="B24" i="44"/>
  <c r="B26" i="35"/>
  <c r="B24" i="35"/>
  <c r="B26" i="29"/>
  <c r="B24" i="29"/>
  <c r="B26" i="45"/>
  <c r="B24" i="45"/>
  <c r="B26" i="40"/>
  <c r="B24" i="40"/>
  <c r="B26" i="31"/>
  <c r="B24" i="31"/>
  <c r="B26" i="49"/>
  <c r="B24" i="49"/>
  <c r="B26" i="41"/>
  <c r="B24" i="41"/>
  <c r="B28" i="36"/>
  <c r="B28" i="26"/>
  <c r="B28" i="43"/>
  <c r="B26" i="28"/>
  <c r="B24" i="28"/>
  <c r="B26" i="48"/>
  <c r="B24" i="48"/>
  <c r="B26" i="32"/>
  <c r="B24" i="32"/>
  <c r="B26" i="27"/>
  <c r="B24" i="27"/>
  <c r="B28" i="37"/>
  <c r="B24" i="39"/>
  <c r="B26" i="39"/>
  <c r="B26" i="33"/>
  <c r="B24" i="33"/>
  <c r="B26" i="46"/>
  <c r="B24" i="46"/>
  <c r="B28" i="38"/>
  <c r="B38" i="42" l="1"/>
  <c r="B41" i="42" s="1"/>
  <c r="B39" i="42"/>
  <c r="B28" i="51"/>
  <c r="B31" i="51" s="1"/>
  <c r="B50" i="51" s="1"/>
  <c r="B28" i="49"/>
  <c r="B28" i="46"/>
  <c r="B31" i="43"/>
  <c r="B28" i="35"/>
  <c r="B28" i="39"/>
  <c r="B31" i="26"/>
  <c r="B28" i="31"/>
  <c r="B28" i="27"/>
  <c r="N20" i="25"/>
  <c r="B51" i="42"/>
  <c r="B28" i="32"/>
  <c r="B28" i="40"/>
  <c r="B31" i="36"/>
  <c r="B28" i="44"/>
  <c r="B28" i="33"/>
  <c r="B31" i="37"/>
  <c r="B28" i="48"/>
  <c r="B31" i="34"/>
  <c r="B28" i="45"/>
  <c r="B28" i="41"/>
  <c r="B28" i="47"/>
  <c r="B31" i="38"/>
  <c r="B31" i="30"/>
  <c r="B28" i="28"/>
  <c r="B31" i="3"/>
  <c r="B28" i="29"/>
  <c r="B42" i="42" l="1"/>
  <c r="B40" i="42"/>
  <c r="B39" i="51"/>
  <c r="B38" i="51"/>
  <c r="B42" i="51" s="1"/>
  <c r="B31" i="29"/>
  <c r="B31" i="47"/>
  <c r="B31" i="45"/>
  <c r="B31" i="32"/>
  <c r="B31" i="31"/>
  <c r="B31" i="35"/>
  <c r="B39" i="43"/>
  <c r="B50" i="43"/>
  <c r="B38" i="43"/>
  <c r="B31" i="33"/>
  <c r="B39" i="36"/>
  <c r="B38" i="36"/>
  <c r="B50" i="36"/>
  <c r="B31" i="46"/>
  <c r="B50" i="26"/>
  <c r="B38" i="26"/>
  <c r="B39" i="26"/>
  <c r="B50" i="3"/>
  <c r="B39" i="3"/>
  <c r="B38" i="3"/>
  <c r="B31" i="41"/>
  <c r="B50" i="30"/>
  <c r="B38" i="30"/>
  <c r="B39" i="30"/>
  <c r="B39" i="34"/>
  <c r="B50" i="34"/>
  <c r="B38" i="34"/>
  <c r="B31" i="48"/>
  <c r="B31" i="49"/>
  <c r="B50" i="38"/>
  <c r="B38" i="38"/>
  <c r="B39" i="38"/>
  <c r="B31" i="28"/>
  <c r="B31" i="40"/>
  <c r="B31" i="27"/>
  <c r="B51" i="51"/>
  <c r="N21" i="25"/>
  <c r="B39" i="37"/>
  <c r="B50" i="37"/>
  <c r="B38" i="37"/>
  <c r="B31" i="44"/>
  <c r="B31" i="39"/>
  <c r="B40" i="51" l="1"/>
  <c r="B41" i="51"/>
  <c r="B42" i="38"/>
  <c r="B41" i="38"/>
  <c r="B40" i="38"/>
  <c r="B40" i="43"/>
  <c r="B42" i="43"/>
  <c r="B41" i="43"/>
  <c r="B41" i="34"/>
  <c r="B40" i="34"/>
  <c r="B42" i="34"/>
  <c r="B51" i="37"/>
  <c r="N15" i="25"/>
  <c r="B51" i="34"/>
  <c r="N12" i="25"/>
  <c r="B42" i="3"/>
  <c r="B40" i="3"/>
  <c r="B41" i="3"/>
  <c r="N14" i="25"/>
  <c r="B51" i="36"/>
  <c r="N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N6" i="25"/>
  <c r="N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N16" i="25"/>
  <c r="B50" i="39"/>
  <c r="B39" i="39"/>
  <c r="B38" i="39"/>
  <c r="N8" i="25"/>
  <c r="B51" i="30"/>
  <c r="B39" i="41"/>
  <c r="B50" i="41"/>
  <c r="B38" i="41"/>
  <c r="B39" i="46"/>
  <c r="B50" i="46"/>
  <c r="B38" i="46"/>
  <c r="B39" i="32"/>
  <c r="B50" i="32"/>
  <c r="B38" i="32"/>
  <c r="N26" i="25" l="1"/>
  <c r="B51" i="47"/>
  <c r="B40" i="45"/>
  <c r="B41" i="45"/>
  <c r="B42" i="45"/>
  <c r="B41" i="41"/>
  <c r="B42" i="41"/>
  <c r="B40" i="41"/>
  <c r="B41" i="27"/>
  <c r="B42" i="27"/>
  <c r="B40" i="27"/>
  <c r="N27" i="25"/>
  <c r="B51" i="48"/>
  <c r="N7" i="25"/>
  <c r="B51" i="29"/>
  <c r="B42" i="47"/>
  <c r="B40" i="47"/>
  <c r="B41" i="47"/>
  <c r="B51" i="45"/>
  <c r="N24" i="25"/>
  <c r="B42" i="39"/>
  <c r="B41" i="39"/>
  <c r="B40" i="39"/>
  <c r="B51" i="27"/>
  <c r="N4" i="25"/>
  <c r="B40" i="44"/>
  <c r="B42" i="44"/>
  <c r="B41" i="44"/>
  <c r="B51" i="31"/>
  <c r="N9" i="25"/>
  <c r="B40" i="32"/>
  <c r="B42" i="32"/>
  <c r="B41" i="32"/>
  <c r="B40" i="31"/>
  <c r="B42" i="31"/>
  <c r="B41" i="31"/>
  <c r="N5" i="25"/>
  <c r="B51" i="28"/>
  <c r="B40" i="35"/>
  <c r="B42" i="35"/>
  <c r="B41" i="35"/>
  <c r="B51" i="40"/>
  <c r="N18" i="25"/>
  <c r="B42" i="28"/>
  <c r="B40" i="28"/>
  <c r="B41" i="28"/>
  <c r="B41" i="49"/>
  <c r="B42" i="49"/>
  <c r="B40" i="49"/>
  <c r="B41" i="40"/>
  <c r="B40" i="40"/>
  <c r="B42" i="40"/>
  <c r="B51" i="46"/>
  <c r="N25" i="25"/>
  <c r="B51" i="39"/>
  <c r="N17" i="25"/>
  <c r="B51" i="44"/>
  <c r="N23" i="25"/>
  <c r="B51" i="41"/>
  <c r="N19" i="25"/>
  <c r="B41" i="46"/>
  <c r="B40" i="46"/>
  <c r="B42" i="46"/>
  <c r="B51" i="33"/>
  <c r="N11" i="25"/>
  <c r="B42" i="48"/>
  <c r="B40" i="48"/>
  <c r="B41" i="48"/>
  <c r="B40" i="29"/>
  <c r="B42" i="29"/>
  <c r="B41" i="29"/>
  <c r="B51" i="35"/>
  <c r="N13" i="25"/>
  <c r="B51" i="49"/>
  <c r="N28" i="25"/>
  <c r="N10" i="25"/>
  <c r="B51" i="32"/>
  <c r="B41" i="33"/>
  <c r="B40" i="33"/>
  <c r="B42" i="33"/>
  <c r="D15" i="22"/>
  <c r="D12" i="42"/>
  <c r="D15" i="42" s="1"/>
  <c r="D17" i="42" s="1"/>
  <c r="D14" i="22"/>
  <c r="D12" i="36"/>
  <c r="D14" i="36" s="1"/>
  <c r="D12" i="51"/>
  <c r="D15" i="51" s="1"/>
  <c r="D17" i="51" s="1"/>
  <c r="D12" i="45"/>
  <c r="D15" i="45" s="1"/>
  <c r="D17" i="45" s="1"/>
  <c r="D12" i="34"/>
  <c r="D15" i="34" s="1"/>
  <c r="D17" i="34" s="1"/>
  <c r="D12" i="26"/>
  <c r="D15" i="26" s="1"/>
  <c r="D17" i="26" s="1"/>
  <c r="D12" i="43"/>
  <c r="D15" i="43" s="1"/>
  <c r="D17" i="43" s="1"/>
  <c r="D12" i="38"/>
  <c r="D15" i="38" s="1"/>
  <c r="D17" i="38" s="1"/>
  <c r="D12" i="31"/>
  <c r="D15" i="31" s="1"/>
  <c r="D17" i="31" s="1"/>
  <c r="D12" i="35"/>
  <c r="D15" i="35" s="1"/>
  <c r="D17" i="35" s="1"/>
  <c r="D14" i="35"/>
  <c r="D26" i="35" s="1"/>
  <c r="D12" i="37"/>
  <c r="D15" i="37" s="1"/>
  <c r="D17" i="37" s="1"/>
  <c r="D12" i="30"/>
  <c r="D12" i="46"/>
  <c r="D15" i="46" s="1"/>
  <c r="D17" i="46" s="1"/>
  <c r="D12" i="3"/>
  <c r="D15" i="3" s="1"/>
  <c r="D17" i="3" s="1"/>
  <c r="D12" i="28"/>
  <c r="D15" i="28" s="1"/>
  <c r="D17" i="28" s="1"/>
  <c r="D12" i="32"/>
  <c r="D15" i="32" s="1"/>
  <c r="D17" i="32" s="1"/>
  <c r="D12" i="47"/>
  <c r="D15" i="47" s="1"/>
  <c r="D17" i="47" s="1"/>
  <c r="D12" i="27"/>
  <c r="D15" i="27" s="1"/>
  <c r="D17" i="27" s="1"/>
  <c r="D12" i="44"/>
  <c r="D12" i="41"/>
  <c r="D15" i="41" s="1"/>
  <c r="D17" i="41" s="1"/>
  <c r="D12" i="33"/>
  <c r="D15" i="33" s="1"/>
  <c r="D17" i="33" s="1"/>
  <c r="D12" i="29"/>
  <c r="D15" i="29" s="1"/>
  <c r="D17" i="29" s="1"/>
  <c r="D12" i="48"/>
  <c r="D15" i="48" s="1"/>
  <c r="D17" i="48" s="1"/>
  <c r="D12" i="39"/>
  <c r="D15" i="39" s="1"/>
  <c r="D17" i="39" s="1"/>
  <c r="D12" i="40"/>
  <c r="D15" i="40" s="1"/>
  <c r="D17" i="40" s="1"/>
  <c r="D12" i="49"/>
  <c r="D15" i="49" s="1"/>
  <c r="D17" i="49" s="1"/>
  <c r="D25" i="49" l="1"/>
  <c r="K28" i="25"/>
  <c r="D25" i="48"/>
  <c r="K27" i="25"/>
  <c r="D25" i="47"/>
  <c r="K26" i="25"/>
  <c r="D25" i="46"/>
  <c r="K25" i="25"/>
  <c r="D25" i="45"/>
  <c r="K24" i="25"/>
  <c r="D25" i="43"/>
  <c r="K22" i="25"/>
  <c r="D25" i="51"/>
  <c r="K21" i="25"/>
  <c r="D25" i="42"/>
  <c r="K20" i="25"/>
  <c r="D25" i="41"/>
  <c r="K19" i="25"/>
  <c r="D25" i="40"/>
  <c r="K18" i="25"/>
  <c r="D25" i="39"/>
  <c r="K17" i="25"/>
  <c r="D25" i="38"/>
  <c r="K16" i="25"/>
  <c r="D25" i="37"/>
  <c r="K15" i="25"/>
  <c r="D25" i="35"/>
  <c r="K13" i="25"/>
  <c r="D25" i="34"/>
  <c r="K12" i="25"/>
  <c r="D25" i="33"/>
  <c r="K11" i="25"/>
  <c r="D25" i="32"/>
  <c r="K10" i="25"/>
  <c r="D25" i="31"/>
  <c r="K9" i="25"/>
  <c r="D25" i="29"/>
  <c r="K7" i="25"/>
  <c r="D25" i="3"/>
  <c r="K6" i="25"/>
  <c r="D25" i="28"/>
  <c r="K5" i="25"/>
  <c r="D25" i="27"/>
  <c r="K4" i="25"/>
  <c r="D25" i="26"/>
  <c r="K3" i="25"/>
  <c r="D14" i="32"/>
  <c r="D26" i="32" s="1"/>
  <c r="D14" i="37"/>
  <c r="D26" i="37" s="1"/>
  <c r="D14" i="41"/>
  <c r="D26" i="41" s="1"/>
  <c r="D14" i="28"/>
  <c r="D14" i="40"/>
  <c r="D26" i="40" s="1"/>
  <c r="D14" i="27"/>
  <c r="D26" i="27" s="1"/>
  <c r="D14" i="3"/>
  <c r="D24" i="35"/>
  <c r="D14" i="39"/>
  <c r="D26" i="39" s="1"/>
  <c r="D14" i="26"/>
  <c r="D14" i="42"/>
  <c r="D26" i="42" s="1"/>
  <c r="D15" i="36"/>
  <c r="D17" i="36" s="1"/>
  <c r="D14" i="47"/>
  <c r="D24" i="47" s="1"/>
  <c r="D14" i="45"/>
  <c r="D26" i="45" s="1"/>
  <c r="D14" i="33"/>
  <c r="D26" i="33" s="1"/>
  <c r="D14" i="46"/>
  <c r="D26" i="46" s="1"/>
  <c r="D14" i="49"/>
  <c r="D14" i="48"/>
  <c r="D14" i="29"/>
  <c r="D14" i="38"/>
  <c r="D15" i="44"/>
  <c r="D17" i="44" s="1"/>
  <c r="D14" i="44"/>
  <c r="D26" i="28"/>
  <c r="D24" i="28"/>
  <c r="D15" i="30"/>
  <c r="D17" i="30" s="1"/>
  <c r="D14" i="30"/>
  <c r="D14" i="43"/>
  <c r="D14" i="34"/>
  <c r="D24" i="22"/>
  <c r="D24" i="36"/>
  <c r="D14" i="31"/>
  <c r="D14" i="51"/>
  <c r="D24" i="27" l="1"/>
  <c r="D24" i="39"/>
  <c r="D26" i="47"/>
  <c r="D24" i="37"/>
  <c r="D24" i="42"/>
  <c r="D28" i="42" s="1"/>
  <c r="D24" i="32"/>
  <c r="D28" i="35"/>
  <c r="D31" i="35" s="1"/>
  <c r="D50" i="35" s="1"/>
  <c r="D25" i="44"/>
  <c r="K23" i="25"/>
  <c r="D25" i="36"/>
  <c r="K14" i="25"/>
  <c r="D25" i="30"/>
  <c r="K8" i="25"/>
  <c r="D24" i="40"/>
  <c r="D28" i="40" s="1"/>
  <c r="D24" i="46"/>
  <c r="D28" i="46" s="1"/>
  <c r="D26" i="3"/>
  <c r="D24" i="3"/>
  <c r="D24" i="41"/>
  <c r="D28" i="41" s="1"/>
  <c r="D24" i="33"/>
  <c r="D28" i="33" s="1"/>
  <c r="D24" i="45"/>
  <c r="D28" i="45" s="1"/>
  <c r="D26" i="26"/>
  <c r="D24" i="26"/>
  <c r="D26" i="36"/>
  <c r="D26" i="30"/>
  <c r="D24" i="30"/>
  <c r="D26" i="38"/>
  <c r="D24" i="38"/>
  <c r="D26" i="48"/>
  <c r="D24" i="48"/>
  <c r="D28" i="47"/>
  <c r="D26" i="49"/>
  <c r="D24" i="49"/>
  <c r="D26" i="34"/>
  <c r="D24" i="34"/>
  <c r="D28" i="37"/>
  <c r="D24" i="43"/>
  <c r="D26" i="43"/>
  <c r="D28" i="28"/>
  <c r="D28" i="27"/>
  <c r="D28" i="32"/>
  <c r="D24" i="31"/>
  <c r="D26" i="31"/>
  <c r="D28" i="39"/>
  <c r="D26" i="29"/>
  <c r="D24" i="29"/>
  <c r="D26" i="51"/>
  <c r="D24" i="51"/>
  <c r="D26" i="44"/>
  <c r="D24" i="44"/>
  <c r="D39" i="35" l="1"/>
  <c r="D38" i="35"/>
  <c r="D42" i="35" s="1"/>
  <c r="D28" i="36"/>
  <c r="D31" i="36" s="1"/>
  <c r="D28" i="3"/>
  <c r="D31" i="3" s="1"/>
  <c r="D28" i="26"/>
  <c r="D31" i="26" s="1"/>
  <c r="D28" i="44"/>
  <c r="D28" i="29"/>
  <c r="D31" i="41"/>
  <c r="D31" i="33"/>
  <c r="D28" i="48"/>
  <c r="D28" i="43"/>
  <c r="D28" i="34"/>
  <c r="D31" i="46"/>
  <c r="D31" i="39"/>
  <c r="D31" i="28"/>
  <c r="D31" i="42"/>
  <c r="D28" i="38"/>
  <c r="D31" i="45"/>
  <c r="D28" i="49"/>
  <c r="D31" i="32"/>
  <c r="D31" i="37"/>
  <c r="D31" i="40"/>
  <c r="D51" i="35"/>
  <c r="D28" i="51"/>
  <c r="D28" i="31"/>
  <c r="D31" i="47"/>
  <c r="D28" i="30"/>
  <c r="D31" i="27"/>
  <c r="D40" i="35" l="1"/>
  <c r="D41" i="35"/>
  <c r="D50" i="3"/>
  <c r="D51" i="3" s="1"/>
  <c r="D39" i="3"/>
  <c r="D38" i="3"/>
  <c r="D38" i="26"/>
  <c r="D50" i="26"/>
  <c r="D51" i="26" s="1"/>
  <c r="D39" i="26"/>
  <c r="D39" i="37"/>
  <c r="D50" i="37"/>
  <c r="D38" i="37"/>
  <c r="D31" i="49"/>
  <c r="D39" i="42"/>
  <c r="D38" i="42"/>
  <c r="D50" i="42"/>
  <c r="D50" i="46"/>
  <c r="D38" i="46"/>
  <c r="D39" i="46"/>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41" i="3" l="1"/>
  <c r="D42" i="3"/>
  <c r="D40" i="3"/>
  <c r="D41" i="26"/>
  <c r="D40" i="26"/>
  <c r="D42" i="26"/>
  <c r="D51" i="47"/>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51" i="37"/>
  <c r="D51" i="32"/>
  <c r="D51" i="41"/>
  <c r="D51" i="45"/>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12" i="26"/>
  <c r="E14" i="26" s="1"/>
  <c r="E12" i="37"/>
  <c r="E14" i="37" s="1"/>
  <c r="E12" i="51"/>
  <c r="E15" i="51" s="1"/>
  <c r="E17" i="51" s="1"/>
  <c r="E12" i="3"/>
  <c r="E14" i="3" s="1"/>
  <c r="E12" i="46"/>
  <c r="E15" i="46" s="1"/>
  <c r="E17" i="46" s="1"/>
  <c r="E12" i="42"/>
  <c r="E14" i="42" s="1"/>
  <c r="E12" i="45"/>
  <c r="E15" i="45" s="1"/>
  <c r="E17" i="45" s="1"/>
  <c r="E14" i="22"/>
  <c r="E24" i="22" s="1"/>
  <c r="E12" i="29"/>
  <c r="E14" i="29" s="1"/>
  <c r="E12" i="34"/>
  <c r="E14" i="34" s="1"/>
  <c r="E12" i="43"/>
  <c r="E14" i="43" s="1"/>
  <c r="E12" i="36"/>
  <c r="E15" i="36" s="1"/>
  <c r="E17" i="36" s="1"/>
  <c r="E12" i="30"/>
  <c r="E14" i="30" s="1"/>
  <c r="E24" i="30" s="1"/>
  <c r="E12" i="44"/>
  <c r="E14" i="44" s="1"/>
  <c r="E12" i="39"/>
  <c r="E15" i="39" s="1"/>
  <c r="E17" i="39" s="1"/>
  <c r="E12" i="38"/>
  <c r="E14" i="38" s="1"/>
  <c r="E12" i="33"/>
  <c r="E15" i="33" s="1"/>
  <c r="E17" i="33" s="1"/>
  <c r="E12" i="27"/>
  <c r="E15" i="27" s="1"/>
  <c r="E17" i="27" s="1"/>
  <c r="E12" i="49"/>
  <c r="E15" i="49" s="1"/>
  <c r="E17" i="49" s="1"/>
  <c r="E12" i="48"/>
  <c r="E15" i="48" s="1"/>
  <c r="E17" i="48" s="1"/>
  <c r="E12" i="28"/>
  <c r="E15" i="28" s="1"/>
  <c r="E17" i="28" s="1"/>
  <c r="E12" i="41"/>
  <c r="E15" i="41" s="1"/>
  <c r="E17" i="41" s="1"/>
  <c r="E12" i="32"/>
  <c r="E15" i="32" s="1"/>
  <c r="E17" i="32" s="1"/>
  <c r="E12" i="40"/>
  <c r="E14" i="40" s="1"/>
  <c r="E12" i="47"/>
  <c r="E15" i="47" s="1"/>
  <c r="E17" i="47" s="1"/>
  <c r="E12" i="31"/>
  <c r="E15" i="31" s="1"/>
  <c r="E17" i="31" s="1"/>
  <c r="E12" i="35"/>
  <c r="E15" i="35" s="1"/>
  <c r="E17" i="35" s="1"/>
  <c r="E25" i="28" l="1"/>
  <c r="L5" i="25"/>
  <c r="E25" i="32"/>
  <c r="L10" i="25"/>
  <c r="E25" i="39"/>
  <c r="L17" i="25"/>
  <c r="E25" i="45"/>
  <c r="L24" i="25"/>
  <c r="E25" i="41"/>
  <c r="L19" i="25"/>
  <c r="E25" i="46"/>
  <c r="L25" i="25"/>
  <c r="E25" i="36"/>
  <c r="L14" i="25"/>
  <c r="E25" i="51"/>
  <c r="L21" i="25"/>
  <c r="E25" i="35"/>
  <c r="L13" i="25"/>
  <c r="E25" i="49"/>
  <c r="L28" i="25"/>
  <c r="E25" i="31"/>
  <c r="L9" i="25"/>
  <c r="E25" i="27"/>
  <c r="L4" i="25"/>
  <c r="E25" i="47"/>
  <c r="L26" i="25"/>
  <c r="E25" i="33"/>
  <c r="L11" i="25"/>
  <c r="E25" i="48"/>
  <c r="L27" i="25"/>
  <c r="E25" i="22"/>
  <c r="L2" i="25"/>
  <c r="E15" i="30"/>
  <c r="E17" i="30" s="1"/>
  <c r="E26" i="30" s="1"/>
  <c r="E15" i="42"/>
  <c r="E17" i="42" s="1"/>
  <c r="E26" i="42" s="1"/>
  <c r="E14" i="45"/>
  <c r="E24" i="45" s="1"/>
  <c r="E15" i="3"/>
  <c r="E17" i="3" s="1"/>
  <c r="E14" i="51"/>
  <c r="E26" i="51" s="1"/>
  <c r="E14" i="31"/>
  <c r="E26" i="31" s="1"/>
  <c r="E14" i="41"/>
  <c r="E24" i="41" s="1"/>
  <c r="E15" i="34"/>
  <c r="E17" i="34" s="1"/>
  <c r="E15" i="37"/>
  <c r="E17" i="37" s="1"/>
  <c r="E15" i="26"/>
  <c r="E17" i="26" s="1"/>
  <c r="E26" i="26" s="1"/>
  <c r="E14" i="47"/>
  <c r="E14" i="49"/>
  <c r="E26" i="49" s="1"/>
  <c r="E24" i="40"/>
  <c r="E24" i="44"/>
  <c r="E24" i="29"/>
  <c r="E24" i="26"/>
  <c r="E24" i="3"/>
  <c r="E14" i="35"/>
  <c r="E14" i="32"/>
  <c r="E14" i="48"/>
  <c r="E14" i="36"/>
  <c r="E14" i="28"/>
  <c r="E15" i="38"/>
  <c r="E17" i="38" s="1"/>
  <c r="E15" i="43"/>
  <c r="E17" i="43" s="1"/>
  <c r="E24" i="38"/>
  <c r="E24" i="43"/>
  <c r="E24" i="37"/>
  <c r="E15" i="29"/>
  <c r="E17" i="29" s="1"/>
  <c r="E14" i="27"/>
  <c r="E15" i="44"/>
  <c r="E17" i="44" s="1"/>
  <c r="E15" i="40"/>
  <c r="E17" i="40" s="1"/>
  <c r="E26" i="22"/>
  <c r="E24" i="42"/>
  <c r="E14" i="33"/>
  <c r="E14" i="39"/>
  <c r="E24" i="34"/>
  <c r="E14" i="46"/>
  <c r="E24" i="49" l="1"/>
  <c r="E28" i="49" s="1"/>
  <c r="E28" i="22"/>
  <c r="E31" i="22" s="1"/>
  <c r="E25" i="37"/>
  <c r="L15" i="25"/>
  <c r="E25" i="34"/>
  <c r="L12" i="25"/>
  <c r="E25" i="29"/>
  <c r="L7" i="25"/>
  <c r="E25" i="3"/>
  <c r="L6" i="25"/>
  <c r="E25" i="40"/>
  <c r="L18" i="25"/>
  <c r="E24" i="51"/>
  <c r="E28" i="51" s="1"/>
  <c r="E25" i="44"/>
  <c r="L23" i="25"/>
  <c r="E25" i="43"/>
  <c r="L22" i="25"/>
  <c r="E25" i="26"/>
  <c r="E28" i="26" s="1"/>
  <c r="L3" i="25"/>
  <c r="E25" i="42"/>
  <c r="E28" i="42" s="1"/>
  <c r="L20" i="25"/>
  <c r="E25" i="38"/>
  <c r="L16" i="25"/>
  <c r="E25" i="30"/>
  <c r="E28" i="30" s="1"/>
  <c r="E31" i="30" s="1"/>
  <c r="L8" i="25"/>
  <c r="E24" i="31"/>
  <c r="E28" i="31" s="1"/>
  <c r="E26" i="43"/>
  <c r="E26" i="3"/>
  <c r="E26" i="34"/>
  <c r="E28" i="34" s="1"/>
  <c r="E26" i="38"/>
  <c r="E26" i="29"/>
  <c r="E28" i="29" s="1"/>
  <c r="E26" i="37"/>
  <c r="E28" i="37" s="1"/>
  <c r="E26" i="45"/>
  <c r="E28" i="45" s="1"/>
  <c r="E31" i="45" s="1"/>
  <c r="E26" i="41"/>
  <c r="E28" i="41" s="1"/>
  <c r="E26" i="47"/>
  <c r="E24" i="47"/>
  <c r="E26" i="33"/>
  <c r="E24" i="33"/>
  <c r="E24" i="36"/>
  <c r="E26" i="36"/>
  <c r="E24" i="32"/>
  <c r="E26" i="32"/>
  <c r="E26" i="44"/>
  <c r="E26" i="48"/>
  <c r="E24" i="48"/>
  <c r="E26" i="35"/>
  <c r="E24" i="35"/>
  <c r="E26" i="27"/>
  <c r="E24" i="27"/>
  <c r="E26" i="40"/>
  <c r="E28" i="40" s="1"/>
  <c r="E26" i="39"/>
  <c r="E24" i="39"/>
  <c r="E26" i="46"/>
  <c r="E24" i="46"/>
  <c r="E26" i="28"/>
  <c r="E24" i="28"/>
  <c r="E28" i="38" l="1"/>
  <c r="E28" i="43"/>
  <c r="E31" i="43" s="1"/>
  <c r="E28" i="3"/>
  <c r="E31" i="3" s="1"/>
  <c r="E28" i="47"/>
  <c r="E31" i="47" s="1"/>
  <c r="E39" i="47" s="1"/>
  <c r="E31" i="40"/>
  <c r="E38" i="22"/>
  <c r="E39" i="22"/>
  <c r="E50" i="22"/>
  <c r="E28" i="33"/>
  <c r="E31" i="42"/>
  <c r="E31" i="34"/>
  <c r="E31" i="41"/>
  <c r="E28" i="48"/>
  <c r="E31" i="37"/>
  <c r="E39" i="45"/>
  <c r="E50" i="45"/>
  <c r="E38" i="45"/>
  <c r="E28" i="32"/>
  <c r="E28" i="39"/>
  <c r="E28" i="44"/>
  <c r="E31" i="31"/>
  <c r="E28" i="46"/>
  <c r="E31" i="29"/>
  <c r="E28" i="28"/>
  <c r="E31" i="51"/>
  <c r="E39" i="30"/>
  <c r="E38" i="30"/>
  <c r="E50" i="30"/>
  <c r="E28" i="36"/>
  <c r="E31" i="49"/>
  <c r="E31" i="26"/>
  <c r="E28" i="27"/>
  <c r="E28" i="35"/>
  <c r="E31" i="38"/>
  <c r="E50" i="47" l="1"/>
  <c r="E51" i="47" s="1"/>
  <c r="E38" i="47"/>
  <c r="E40" i="47" s="1"/>
  <c r="E31" i="39"/>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2" i="47" l="1"/>
  <c r="E41" i="47"/>
  <c r="E40" i="40"/>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12" i="40"/>
  <c r="F15" i="40" s="1"/>
  <c r="F17" i="40" s="1"/>
  <c r="F12" i="32"/>
  <c r="F12" i="35"/>
  <c r="F15" i="35" s="1"/>
  <c r="F17" i="35" s="1"/>
  <c r="F12" i="30"/>
  <c r="F15" i="30" s="1"/>
  <c r="F17" i="30" s="1"/>
  <c r="F12" i="41"/>
  <c r="F12" i="51"/>
  <c r="F15" i="51" s="1"/>
  <c r="F17" i="51" s="1"/>
  <c r="F12" i="46"/>
  <c r="F12" i="39"/>
  <c r="F12" i="26"/>
  <c r="F15" i="26" s="1"/>
  <c r="F17" i="26" s="1"/>
  <c r="F12" i="3"/>
  <c r="F15" i="3" s="1"/>
  <c r="F17" i="3" s="1"/>
  <c r="F12" i="27"/>
  <c r="F15" i="27" s="1"/>
  <c r="F17" i="27" s="1"/>
  <c r="F12" i="45"/>
  <c r="F15" i="45" s="1"/>
  <c r="F17" i="45" s="1"/>
  <c r="F12" i="42"/>
  <c r="F15" i="42" s="1"/>
  <c r="F17" i="42" s="1"/>
  <c r="F14" i="42"/>
  <c r="F26" i="42" s="1"/>
  <c r="G26" i="42" s="1"/>
  <c r="I26" i="42" s="1"/>
  <c r="J26" i="42" s="1"/>
  <c r="F14" i="22"/>
  <c r="F26" i="22" s="1"/>
  <c r="F12" i="43"/>
  <c r="F15" i="43" s="1"/>
  <c r="F17" i="43" s="1"/>
  <c r="F12" i="29"/>
  <c r="F15" i="29" s="1"/>
  <c r="F17" i="29" s="1"/>
  <c r="F12" i="33"/>
  <c r="F15" i="33" s="1"/>
  <c r="F17" i="33" s="1"/>
  <c r="F12" i="34"/>
  <c r="F15" i="34" s="1"/>
  <c r="F17" i="34" s="1"/>
  <c r="F12" i="47"/>
  <c r="F15" i="47" s="1"/>
  <c r="F17" i="47" s="1"/>
  <c r="F12" i="38"/>
  <c r="F15" i="38" s="1"/>
  <c r="F17" i="38" s="1"/>
  <c r="F12" i="36"/>
  <c r="F15" i="36" s="1"/>
  <c r="F17" i="36" s="1"/>
  <c r="F12" i="31"/>
  <c r="F15" i="31" s="1"/>
  <c r="F17" i="31" s="1"/>
  <c r="F12" i="44"/>
  <c r="F15" i="44" s="1"/>
  <c r="F17" i="44" s="1"/>
  <c r="F12" i="37"/>
  <c r="F15" i="37" s="1"/>
  <c r="F17" i="37" s="1"/>
  <c r="F12" i="28"/>
  <c r="F15" i="28" s="1"/>
  <c r="F17" i="28" s="1"/>
  <c r="F12" i="48"/>
  <c r="F15" i="48" s="1"/>
  <c r="F17" i="48" s="1"/>
  <c r="F12" i="49"/>
  <c r="F15" i="49" s="1"/>
  <c r="F17" i="49" s="1"/>
  <c r="F25" i="28" l="1"/>
  <c r="G25" i="28" s="1"/>
  <c r="I25" i="28" s="1"/>
  <c r="J25" i="28" s="1"/>
  <c r="M5" i="25"/>
  <c r="F25" i="37"/>
  <c r="G25" i="37" s="1"/>
  <c r="I25" i="37" s="1"/>
  <c r="J25" i="37" s="1"/>
  <c r="M15" i="25"/>
  <c r="F25" i="31"/>
  <c r="G25" i="31" s="1"/>
  <c r="I25" i="31" s="1"/>
  <c r="J25" i="31" s="1"/>
  <c r="M9" i="25"/>
  <c r="F25" i="51"/>
  <c r="G25" i="51" s="1"/>
  <c r="I25" i="51" s="1"/>
  <c r="J25" i="51" s="1"/>
  <c r="M21" i="25"/>
  <c r="F25" i="38"/>
  <c r="G25" i="38" s="1"/>
  <c r="I25" i="38" s="1"/>
  <c r="J25" i="38" s="1"/>
  <c r="M16" i="25"/>
  <c r="F25" i="42"/>
  <c r="G25" i="42" s="1"/>
  <c r="I25" i="42" s="1"/>
  <c r="J25" i="42" s="1"/>
  <c r="M20" i="25"/>
  <c r="F25" i="49"/>
  <c r="G25" i="49" s="1"/>
  <c r="I25" i="49" s="1"/>
  <c r="J25" i="49" s="1"/>
  <c r="M28" i="25"/>
  <c r="F25" i="47"/>
  <c r="G25" i="47" s="1"/>
  <c r="I25" i="47" s="1"/>
  <c r="J25" i="47" s="1"/>
  <c r="M26" i="25"/>
  <c r="F25" i="45"/>
  <c r="G25" i="45" s="1"/>
  <c r="I25" i="45" s="1"/>
  <c r="J25" i="45" s="1"/>
  <c r="M24" i="25"/>
  <c r="F25" i="30"/>
  <c r="G25" i="30" s="1"/>
  <c r="I25" i="30" s="1"/>
  <c r="J25" i="30" s="1"/>
  <c r="M8" i="25"/>
  <c r="F25" i="36"/>
  <c r="G25" i="36" s="1"/>
  <c r="I25" i="36" s="1"/>
  <c r="J25" i="36" s="1"/>
  <c r="M14" i="25"/>
  <c r="F25" i="48"/>
  <c r="G25" i="48" s="1"/>
  <c r="I25" i="48" s="1"/>
  <c r="J25" i="48" s="1"/>
  <c r="M27" i="25"/>
  <c r="F25" i="34"/>
  <c r="G25" i="34" s="1"/>
  <c r="I25" i="34" s="1"/>
  <c r="J25" i="34" s="1"/>
  <c r="M12" i="25"/>
  <c r="F25" i="27"/>
  <c r="G25" i="27" s="1"/>
  <c r="I25" i="27" s="1"/>
  <c r="J25" i="27" s="1"/>
  <c r="M4" i="25"/>
  <c r="F25" i="35"/>
  <c r="G25" i="35" s="1"/>
  <c r="I25" i="35" s="1"/>
  <c r="J25" i="35" s="1"/>
  <c r="M13" i="25"/>
  <c r="F25" i="3"/>
  <c r="G25" i="3" s="1"/>
  <c r="I25" i="3" s="1"/>
  <c r="J25" i="3" s="1"/>
  <c r="M6" i="25"/>
  <c r="F25" i="29"/>
  <c r="G25" i="29" s="1"/>
  <c r="I25" i="29" s="1"/>
  <c r="J25" i="29" s="1"/>
  <c r="M7" i="25"/>
  <c r="F25" i="26"/>
  <c r="G25" i="26" s="1"/>
  <c r="I25" i="26" s="1"/>
  <c r="J25" i="26" s="1"/>
  <c r="M3" i="25"/>
  <c r="F25" i="40"/>
  <c r="G25" i="40" s="1"/>
  <c r="I25" i="40" s="1"/>
  <c r="J25" i="40" s="1"/>
  <c r="M18" i="25"/>
  <c r="F25" i="33"/>
  <c r="G25" i="33" s="1"/>
  <c r="I25" i="33" s="1"/>
  <c r="J25" i="33" s="1"/>
  <c r="M11" i="25"/>
  <c r="F25" i="44"/>
  <c r="G25" i="44" s="1"/>
  <c r="I25" i="44" s="1"/>
  <c r="J25" i="44" s="1"/>
  <c r="M23" i="25"/>
  <c r="F25" i="43"/>
  <c r="G25" i="43" s="1"/>
  <c r="I25" i="43" s="1"/>
  <c r="J25" i="43" s="1"/>
  <c r="M22" i="25"/>
  <c r="F25" i="22"/>
  <c r="M2" i="25"/>
  <c r="F14" i="29"/>
  <c r="F26" i="29" s="1"/>
  <c r="G26" i="29" s="1"/>
  <c r="I26" i="29" s="1"/>
  <c r="J26" i="29" s="1"/>
  <c r="F14" i="27"/>
  <c r="F26" i="27" s="1"/>
  <c r="G26" i="27" s="1"/>
  <c r="I26" i="27" s="1"/>
  <c r="J26" i="27" s="1"/>
  <c r="F14" i="38"/>
  <c r="F26" i="38" s="1"/>
  <c r="G26" i="38" s="1"/>
  <c r="I26" i="38" s="1"/>
  <c r="J26" i="38" s="1"/>
  <c r="F14" i="43"/>
  <c r="F26" i="43" s="1"/>
  <c r="G26" i="43" s="1"/>
  <c r="I26" i="43" s="1"/>
  <c r="J26" i="43" s="1"/>
  <c r="F14" i="34"/>
  <c r="F26" i="34" s="1"/>
  <c r="G26" i="34" s="1"/>
  <c r="I26" i="34" s="1"/>
  <c r="J26" i="34" s="1"/>
  <c r="F14" i="31"/>
  <c r="F26" i="31" s="1"/>
  <c r="G26" i="31" s="1"/>
  <c r="I26" i="31" s="1"/>
  <c r="J26" i="31" s="1"/>
  <c r="F14" i="3"/>
  <c r="F24" i="3" s="1"/>
  <c r="F14" i="49"/>
  <c r="F24" i="22"/>
  <c r="F14" i="30"/>
  <c r="F14" i="28"/>
  <c r="F26" i="28" s="1"/>
  <c r="G26" i="28" s="1"/>
  <c r="I26" i="28" s="1"/>
  <c r="J26" i="28" s="1"/>
  <c r="F24" i="43"/>
  <c r="G24" i="43" s="1"/>
  <c r="I24" i="43" s="1"/>
  <c r="J24" i="43" s="1"/>
  <c r="F14" i="51"/>
  <c r="F26" i="51" s="1"/>
  <c r="G26" i="51" s="1"/>
  <c r="I26" i="51" s="1"/>
  <c r="J26" i="51" s="1"/>
  <c r="F14" i="37"/>
  <c r="F24" i="42"/>
  <c r="F14" i="45"/>
  <c r="F14" i="26"/>
  <c r="F15" i="39"/>
  <c r="F17" i="39" s="1"/>
  <c r="F14" i="39"/>
  <c r="F15" i="32"/>
  <c r="F17" i="32" s="1"/>
  <c r="F14" i="32"/>
  <c r="F14" i="44"/>
  <c r="F14" i="33"/>
  <c r="F15" i="46"/>
  <c r="F17" i="46" s="1"/>
  <c r="F14" i="46"/>
  <c r="F15" i="41"/>
  <c r="F17" i="41" s="1"/>
  <c r="F14" i="41"/>
  <c r="F14" i="35"/>
  <c r="F14" i="48"/>
  <c r="F14" i="36"/>
  <c r="F14" i="47"/>
  <c r="F14" i="40"/>
  <c r="F24" i="38" l="1"/>
  <c r="F24" i="28"/>
  <c r="F25" i="39"/>
  <c r="G25" i="39" s="1"/>
  <c r="I25" i="39" s="1"/>
  <c r="J25" i="39" s="1"/>
  <c r="M17" i="25"/>
  <c r="F24" i="27"/>
  <c r="F28" i="27" s="1"/>
  <c r="F25" i="46"/>
  <c r="G25" i="46" s="1"/>
  <c r="I25" i="46" s="1"/>
  <c r="J25" i="46" s="1"/>
  <c r="M25" i="25"/>
  <c r="F25" i="32"/>
  <c r="G25" i="32" s="1"/>
  <c r="I25" i="32" s="1"/>
  <c r="J25" i="32" s="1"/>
  <c r="M10" i="25"/>
  <c r="F25" i="41"/>
  <c r="G25" i="41" s="1"/>
  <c r="I25" i="41" s="1"/>
  <c r="J25" i="41" s="1"/>
  <c r="M19" i="25"/>
  <c r="F24" i="31"/>
  <c r="F24" i="29"/>
  <c r="F26" i="3"/>
  <c r="G26" i="3" s="1"/>
  <c r="I26" i="3" s="1"/>
  <c r="J26" i="3" s="1"/>
  <c r="F24" i="34"/>
  <c r="F26" i="30"/>
  <c r="G26" i="30" s="1"/>
  <c r="I26" i="30" s="1"/>
  <c r="J26" i="30" s="1"/>
  <c r="F24" i="30"/>
  <c r="G24" i="22"/>
  <c r="I24" i="22" s="1"/>
  <c r="J24" i="22" s="1"/>
  <c r="F28" i="22"/>
  <c r="F24" i="51"/>
  <c r="F28" i="43"/>
  <c r="G28" i="43" s="1"/>
  <c r="I28" i="43" s="1"/>
  <c r="J28" i="43" s="1"/>
  <c r="F26" i="49"/>
  <c r="G26" i="49" s="1"/>
  <c r="I26" i="49" s="1"/>
  <c r="J26" i="49" s="1"/>
  <c r="F24" i="49"/>
  <c r="F26" i="4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4" i="38"/>
  <c r="I24" i="38" s="1"/>
  <c r="J24" i="38" s="1"/>
  <c r="F28" i="38"/>
  <c r="F28" i="31"/>
  <c r="G24" i="31"/>
  <c r="I24" i="31" s="1"/>
  <c r="J24" i="31" s="1"/>
  <c r="F26" i="48"/>
  <c r="G26" i="48" s="1"/>
  <c r="I26" i="48" s="1"/>
  <c r="J26" i="48" s="1"/>
  <c r="F24" i="48"/>
  <c r="G24" i="27"/>
  <c r="I24" i="27" s="1"/>
  <c r="J24" i="27" s="1"/>
  <c r="F26" i="40"/>
  <c r="G26" i="40" s="1"/>
  <c r="I26" i="40" s="1"/>
  <c r="J26" i="40" s="1"/>
  <c r="F24" i="40"/>
  <c r="G24" i="3"/>
  <c r="I24" i="3" s="1"/>
  <c r="J24" i="3" s="1"/>
  <c r="F26" i="36"/>
  <c r="G26" i="36" s="1"/>
  <c r="I26" i="36" s="1"/>
  <c r="J26" i="36" s="1"/>
  <c r="F24" i="36"/>
  <c r="G24" i="28"/>
  <c r="I24" i="28" s="1"/>
  <c r="J24" i="28" s="1"/>
  <c r="F28" i="28"/>
  <c r="G24" i="51"/>
  <c r="I24" i="51" s="1"/>
  <c r="J24" i="51" s="1"/>
  <c r="F28" i="51"/>
  <c r="F26" i="39"/>
  <c r="G26" i="39" s="1"/>
  <c r="I26" i="39" s="1"/>
  <c r="J26" i="39" s="1"/>
  <c r="F24" i="39"/>
  <c r="F26" i="47"/>
  <c r="G26" i="47" s="1"/>
  <c r="I26" i="47" s="1"/>
  <c r="J26" i="47" s="1"/>
  <c r="F24" i="47"/>
  <c r="F24" i="35"/>
  <c r="F26" i="35"/>
  <c r="G26" i="35" s="1"/>
  <c r="I26" i="35" s="1"/>
  <c r="J26" i="35" s="1"/>
  <c r="F26" i="33"/>
  <c r="G26" i="33" s="1"/>
  <c r="I26" i="33" s="1"/>
  <c r="J26" i="33" s="1"/>
  <c r="F24" i="33"/>
  <c r="F28" i="3" l="1"/>
  <c r="F31" i="43"/>
  <c r="G24" i="29"/>
  <c r="I24" i="29" s="1"/>
  <c r="J24" i="29" s="1"/>
  <c r="F28" i="29"/>
  <c r="F28" i="34"/>
  <c r="G24" i="34"/>
  <c r="I24" i="34" s="1"/>
  <c r="J24" i="34" s="1"/>
  <c r="F31" i="22"/>
  <c r="F28" i="30"/>
  <c r="G24" i="30"/>
  <c r="I24" i="30" s="1"/>
  <c r="J24" i="30" s="1"/>
  <c r="G24" i="49"/>
  <c r="I24" i="49" s="1"/>
  <c r="J24" i="49" s="1"/>
  <c r="F28" i="49"/>
  <c r="G24" i="36"/>
  <c r="I24" i="36" s="1"/>
  <c r="J24" i="36" s="1"/>
  <c r="F28" i="36"/>
  <c r="G24" i="35"/>
  <c r="I24" i="35" s="1"/>
  <c r="J24" i="35" s="1"/>
  <c r="F28" i="35"/>
  <c r="G24" i="47"/>
  <c r="I24" i="47" s="1"/>
  <c r="J24" i="47" s="1"/>
  <c r="F28" i="47"/>
  <c r="F39" i="43"/>
  <c r="G39" i="43" s="1"/>
  <c r="I39" i="43" s="1"/>
  <c r="J39" i="43" s="1"/>
  <c r="G31" i="43"/>
  <c r="I31" i="43" s="1"/>
  <c r="J31" i="43" s="1"/>
  <c r="F38" i="43"/>
  <c r="F50" i="43"/>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G28" i="51"/>
  <c r="I28" i="51" s="1"/>
  <c r="J28" i="51" s="1"/>
  <c r="F31" i="51"/>
  <c r="F28" i="40"/>
  <c r="G24" i="40"/>
  <c r="I24" i="40" s="1"/>
  <c r="J24" i="40" s="1"/>
  <c r="G28" i="38"/>
  <c r="I28" i="38" s="1"/>
  <c r="J28" i="38" s="1"/>
  <c r="F31" i="38"/>
  <c r="G28" i="42"/>
  <c r="I28" i="42" s="1"/>
  <c r="J28" i="42" s="1"/>
  <c r="F31" i="42"/>
  <c r="G24" i="44"/>
  <c r="I24" i="44" s="1"/>
  <c r="J24" i="44" s="1"/>
  <c r="F28" i="44"/>
  <c r="G24" i="26"/>
  <c r="I24" i="26" s="1"/>
  <c r="J24" i="26" s="1"/>
  <c r="F28" i="26"/>
  <c r="G24" i="33"/>
  <c r="I24" i="33" s="1"/>
  <c r="J24" i="33" s="1"/>
  <c r="F28" i="33"/>
  <c r="G28" i="28"/>
  <c r="I28" i="28" s="1"/>
  <c r="J28" i="28" s="1"/>
  <c r="F31" i="28"/>
  <c r="G28" i="27"/>
  <c r="I28" i="27" s="1"/>
  <c r="J28" i="27" s="1"/>
  <c r="F31" i="27"/>
  <c r="G24" i="46"/>
  <c r="I24" i="46" s="1"/>
  <c r="J24" i="46" s="1"/>
  <c r="F28" i="46"/>
  <c r="G24" i="41"/>
  <c r="I24" i="41" s="1"/>
  <c r="J24" i="41" s="1"/>
  <c r="F28" i="41"/>
  <c r="F31" i="29" l="1"/>
  <c r="G28" i="29"/>
  <c r="I28" i="29" s="1"/>
  <c r="J28" i="29" s="1"/>
  <c r="G28" i="34"/>
  <c r="I28" i="34" s="1"/>
  <c r="J28" i="34" s="1"/>
  <c r="F31" i="34"/>
  <c r="G28" i="30"/>
  <c r="I28" i="30" s="1"/>
  <c r="J28" i="30" s="1"/>
  <c r="F31" i="30"/>
  <c r="F39" i="22"/>
  <c r="F50" i="22"/>
  <c r="F38" i="22"/>
  <c r="G28" i="49"/>
  <c r="I28" i="49" s="1"/>
  <c r="J28" i="49" s="1"/>
  <c r="F31" i="49"/>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G31" i="38"/>
  <c r="I31" i="38" s="1"/>
  <c r="J31" i="38" s="1"/>
  <c r="F50" i="38"/>
  <c r="F39" i="38"/>
  <c r="G39" i="38" s="1"/>
  <c r="I39" i="38" s="1"/>
  <c r="J39" i="38" s="1"/>
  <c r="F38" i="38"/>
  <c r="G28" i="37"/>
  <c r="I28" i="37" s="1"/>
  <c r="J28" i="37" s="1"/>
  <c r="F31" i="37"/>
  <c r="F31" i="47"/>
  <c r="G28" i="47"/>
  <c r="I28" i="47" s="1"/>
  <c r="J28" i="47" s="1"/>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G31" i="29" l="1"/>
  <c r="I31" i="29" s="1"/>
  <c r="J31" i="29" s="1"/>
  <c r="F50" i="29"/>
  <c r="F39" i="29"/>
  <c r="G39" i="29" s="1"/>
  <c r="I39" i="29" s="1"/>
  <c r="J39" i="29" s="1"/>
  <c r="F38" i="29"/>
  <c r="F39" i="34"/>
  <c r="G39" i="34" s="1"/>
  <c r="I39" i="34" s="1"/>
  <c r="J39" i="34" s="1"/>
  <c r="F38" i="34"/>
  <c r="F50" i="34"/>
  <c r="G31" i="34"/>
  <c r="I31" i="34" s="1"/>
  <c r="J31" i="34" s="1"/>
  <c r="F51" i="22"/>
  <c r="F39" i="30"/>
  <c r="G39" i="30" s="1"/>
  <c r="I39" i="30" s="1"/>
  <c r="J39" i="30" s="1"/>
  <c r="G31" i="30"/>
  <c r="I31" i="30" s="1"/>
  <c r="J31" i="30" s="1"/>
  <c r="F38" i="30"/>
  <c r="F50" i="30"/>
  <c r="F38" i="49"/>
  <c r="F50" i="49"/>
  <c r="F39" i="49"/>
  <c r="G39" i="49" s="1"/>
  <c r="I39" i="49" s="1"/>
  <c r="J39" i="49" s="1"/>
  <c r="G31" i="49"/>
  <c r="I31" i="49" s="1"/>
  <c r="J31" i="49" s="1"/>
  <c r="F41" i="22"/>
  <c r="F42" i="22"/>
  <c r="F40" i="22"/>
  <c r="F42" i="5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O22" i="25"/>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F42" i="42"/>
  <c r="G42" i="42" s="1"/>
  <c r="I42" i="42" s="1"/>
  <c r="J42" i="42" s="1"/>
  <c r="F41" i="42"/>
  <c r="G41" i="42" s="1"/>
  <c r="I41" i="42" s="1"/>
  <c r="J41" i="42" s="1"/>
  <c r="F40" i="42"/>
  <c r="G40" i="42" s="1"/>
  <c r="I40" i="42" s="1"/>
  <c r="J40" i="42" s="1"/>
  <c r="G38" i="42"/>
  <c r="I38" i="42" s="1"/>
  <c r="J38" i="42" s="1"/>
  <c r="P22" i="25" l="1"/>
  <c r="F41" i="29"/>
  <c r="G41" i="29" s="1"/>
  <c r="I41" i="29" s="1"/>
  <c r="J41" i="29" s="1"/>
  <c r="F40" i="29"/>
  <c r="G40" i="29" s="1"/>
  <c r="I40" i="29" s="1"/>
  <c r="J40" i="29" s="1"/>
  <c r="F42" i="29"/>
  <c r="G42" i="29" s="1"/>
  <c r="I42" i="29" s="1"/>
  <c r="J42" i="29" s="1"/>
  <c r="G38" i="29"/>
  <c r="I38" i="29" s="1"/>
  <c r="J38" i="29" s="1"/>
  <c r="G50" i="29"/>
  <c r="F51" i="29"/>
  <c r="G51" i="29" s="1"/>
  <c r="I51" i="29" s="1"/>
  <c r="J51" i="29" s="1"/>
  <c r="F51" i="34"/>
  <c r="G51" i="34" s="1"/>
  <c r="I51" i="34" s="1"/>
  <c r="J51" i="34" s="1"/>
  <c r="G50" i="34"/>
  <c r="F41" i="34"/>
  <c r="G41" i="34" s="1"/>
  <c r="I41" i="34" s="1"/>
  <c r="J41" i="34" s="1"/>
  <c r="G38" i="34"/>
  <c r="I38" i="34" s="1"/>
  <c r="J38" i="34" s="1"/>
  <c r="F42" i="34"/>
  <c r="G42" i="34" s="1"/>
  <c r="I42" i="34" s="1"/>
  <c r="J42" i="34" s="1"/>
  <c r="F40" i="34"/>
  <c r="G40" i="34" s="1"/>
  <c r="I40" i="34" s="1"/>
  <c r="J40" i="34" s="1"/>
  <c r="F42" i="49"/>
  <c r="G42" i="49" s="1"/>
  <c r="I42" i="49" s="1"/>
  <c r="J42" i="49" s="1"/>
  <c r="G38" i="49"/>
  <c r="I38" i="49" s="1"/>
  <c r="J38" i="49" s="1"/>
  <c r="F41" i="49"/>
  <c r="G41" i="49" s="1"/>
  <c r="I41" i="49" s="1"/>
  <c r="J41" i="49" s="1"/>
  <c r="F40" i="49"/>
  <c r="G40" i="49" s="1"/>
  <c r="I40" i="49" s="1"/>
  <c r="J40" i="49" s="1"/>
  <c r="G50" i="30"/>
  <c r="F51" i="30"/>
  <c r="G51" i="30" s="1"/>
  <c r="I51" i="30" s="1"/>
  <c r="J51" i="30" s="1"/>
  <c r="G50" i="49"/>
  <c r="F51" i="49"/>
  <c r="G51" i="49" s="1"/>
  <c r="I51" i="49" s="1"/>
  <c r="J51" i="49" s="1"/>
  <c r="F41" i="30"/>
  <c r="G41" i="30" s="1"/>
  <c r="I41" i="30" s="1"/>
  <c r="J41" i="30" s="1"/>
  <c r="G38" i="30"/>
  <c r="I38" i="30" s="1"/>
  <c r="J38" i="30" s="1"/>
  <c r="F42" i="30"/>
  <c r="G42" i="30" s="1"/>
  <c r="I42" i="30" s="1"/>
  <c r="J42" i="30" s="1"/>
  <c r="F40" i="30"/>
  <c r="G40" i="30" s="1"/>
  <c r="I40" i="30" s="1"/>
  <c r="J40" i="30" s="1"/>
  <c r="F51" i="26"/>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O4" i="25"/>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O9" i="25"/>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O20" i="25"/>
  <c r="I50" i="42"/>
  <c r="J50" i="42" s="1"/>
  <c r="G50" i="41"/>
  <c r="F51" i="41"/>
  <c r="G51" i="41" s="1"/>
  <c r="I51" i="41" s="1"/>
  <c r="J51" i="41" s="1"/>
  <c r="O16" i="25"/>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O6" i="25"/>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O5" i="25"/>
  <c r="I50" i="28"/>
  <c r="J50" i="28" s="1"/>
  <c r="O21" i="25"/>
  <c r="I50" i="51"/>
  <c r="J50" i="51" s="1"/>
  <c r="P21" i="25" l="1"/>
  <c r="P20" i="25"/>
  <c r="P16" i="25"/>
  <c r="P9" i="25"/>
  <c r="P6" i="25"/>
  <c r="P5" i="25"/>
  <c r="P4" i="25"/>
  <c r="O7" i="25"/>
  <c r="I50" i="29"/>
  <c r="J50" i="29" s="1"/>
  <c r="O12" i="25"/>
  <c r="I50" i="34"/>
  <c r="J50" i="34" s="1"/>
  <c r="I50" i="49"/>
  <c r="J50" i="49" s="1"/>
  <c r="O28" i="25"/>
  <c r="O8" i="25"/>
  <c r="I50" i="30"/>
  <c r="J50" i="30" s="1"/>
  <c r="O14" i="25"/>
  <c r="I50" i="36"/>
  <c r="J50" i="36" s="1"/>
  <c r="O11" i="25"/>
  <c r="I50" i="33"/>
  <c r="J50" i="33" s="1"/>
  <c r="O27" i="25"/>
  <c r="I50" i="48"/>
  <c r="J50" i="48" s="1"/>
  <c r="O10" i="25"/>
  <c r="I50" i="32"/>
  <c r="J50" i="32" s="1"/>
  <c r="O24" i="25"/>
  <c r="I50" i="45"/>
  <c r="J50" i="45" s="1"/>
  <c r="O25" i="25"/>
  <c r="I50" i="46"/>
  <c r="J50" i="46" s="1"/>
  <c r="O15" i="25"/>
  <c r="I50" i="37"/>
  <c r="J50" i="37" s="1"/>
  <c r="O19" i="25"/>
  <c r="I50" i="41"/>
  <c r="J50" i="41" s="1"/>
  <c r="O17" i="25"/>
  <c r="I50" i="39"/>
  <c r="J50" i="39" s="1"/>
  <c r="O13" i="25"/>
  <c r="I50" i="35"/>
  <c r="J50" i="35" s="1"/>
  <c r="O18" i="25"/>
  <c r="I50" i="40"/>
  <c r="J50" i="40" s="1"/>
  <c r="O26" i="25"/>
  <c r="I50" i="47"/>
  <c r="J50" i="47" s="1"/>
  <c r="O3" i="25"/>
  <c r="I50" i="26"/>
  <c r="J50" i="26" s="1"/>
  <c r="O23" i="25"/>
  <c r="I50" i="44"/>
  <c r="J50" i="44" s="1"/>
  <c r="P28" i="25" l="1"/>
  <c r="P27" i="25"/>
  <c r="P26" i="25"/>
  <c r="P25" i="25"/>
  <c r="P24" i="25"/>
  <c r="P23" i="25"/>
  <c r="P19" i="25"/>
  <c r="P18" i="25"/>
  <c r="P17" i="25"/>
  <c r="P15" i="25"/>
  <c r="P14" i="25"/>
  <c r="P13" i="25"/>
  <c r="P12" i="25"/>
  <c r="P11" i="25"/>
  <c r="P10" i="25"/>
  <c r="P8" i="25"/>
  <c r="P7" i="25"/>
  <c r="P3" i="25"/>
  <c r="B26" i="22" l="1"/>
  <c r="B17" i="22"/>
  <c r="D17" i="22" s="1"/>
  <c r="B25" i="22" l="1"/>
  <c r="B28" i="22" s="1"/>
  <c r="B31" i="22" s="1"/>
  <c r="D26" i="22"/>
  <c r="G26" i="22" s="1"/>
  <c r="I26" i="22" s="1"/>
  <c r="J26" i="22" s="1"/>
  <c r="D25" i="22"/>
  <c r="K2" i="25"/>
  <c r="B39" i="22" l="1"/>
  <c r="B38" i="22"/>
  <c r="B50" i="22"/>
  <c r="D28" i="22"/>
  <c r="G25" i="22"/>
  <c r="I25" i="22" s="1"/>
  <c r="J25" i="22" s="1"/>
  <c r="G28" i="22" l="1"/>
  <c r="I28" i="22" s="1"/>
  <c r="J28" i="22" s="1"/>
  <c r="D31" i="22"/>
  <c r="B51" i="22"/>
  <c r="N2" i="25"/>
  <c r="B40" i="22"/>
  <c r="B42" i="22"/>
  <c r="B41" i="22"/>
  <c r="D50" i="22" l="1"/>
  <c r="D38" i="22"/>
  <c r="G31" i="22"/>
  <c r="I31" i="22" s="1"/>
  <c r="J31" i="22" s="1"/>
  <c r="D39" i="22"/>
  <c r="G39" i="22" s="1"/>
  <c r="I39" i="22" s="1"/>
  <c r="J39" i="22" s="1"/>
  <c r="D42" i="22" l="1"/>
  <c r="G42" i="22" s="1"/>
  <c r="I42" i="22" s="1"/>
  <c r="J42" i="22" s="1"/>
  <c r="D40" i="22"/>
  <c r="G40" i="22" s="1"/>
  <c r="I40" i="22" s="1"/>
  <c r="J40" i="22" s="1"/>
  <c r="D41" i="22"/>
  <c r="G41" i="22" s="1"/>
  <c r="I41" i="22" s="1"/>
  <c r="J41" i="22" s="1"/>
  <c r="G38" i="22"/>
  <c r="I38" i="22" s="1"/>
  <c r="J38" i="22" s="1"/>
  <c r="G50" i="22"/>
  <c r="D51" i="22"/>
  <c r="G51" i="22" s="1"/>
  <c r="I51" i="22" s="1"/>
  <c r="J51" i="22" s="1"/>
  <c r="O2" i="25" l="1"/>
  <c r="I50" i="22"/>
  <c r="J50" i="22" s="1"/>
  <c r="P2"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family val="2"/>
          </rPr>
          <t>Havvas (ESO), Andrew:</t>
        </r>
        <r>
          <rPr>
            <sz val="9"/>
            <color indexed="81"/>
            <rFont val="Tahoma"/>
            <family val="2"/>
          </rPr>
          <t xml:space="preserve">
Leave blank if no specific ALF exists</t>
        </r>
      </text>
    </comment>
    <comment ref="D16" authorId="0" shapeId="0" xr:uid="{966285D5-D436-4A42-8716-981B7F1A6441}">
      <text>
        <r>
          <rPr>
            <b/>
            <sz val="9"/>
            <color indexed="81"/>
            <rFont val="Tahoma"/>
            <family val="2"/>
          </rPr>
          <t>Havvas (ESO), Andrew:</t>
        </r>
        <r>
          <rPr>
            <sz val="9"/>
            <color indexed="81"/>
            <rFont val="Tahoma"/>
            <family val="2"/>
          </rPr>
          <t xml:space="preserve">
Leave blank if no specific ALF exists</t>
        </r>
      </text>
    </comment>
    <comment ref="E16" authorId="0" shapeId="0" xr:uid="{0534E075-1E92-4715-AA19-EFA98A18C68F}">
      <text>
        <r>
          <rPr>
            <b/>
            <sz val="9"/>
            <color indexed="81"/>
            <rFont val="Tahoma"/>
            <family val="2"/>
          </rPr>
          <t>Havvas (ESO), Andrew:</t>
        </r>
        <r>
          <rPr>
            <sz val="9"/>
            <color indexed="81"/>
            <rFont val="Tahoma"/>
            <family val="2"/>
          </rPr>
          <t xml:space="preserve">
Leave blank if no specific ALF exists</t>
        </r>
      </text>
    </comment>
    <comment ref="F16" authorId="0" shapeId="0" xr:uid="{770A92C3-3861-4351-B900-38385E4BF41B}">
      <text>
        <r>
          <rPr>
            <b/>
            <sz val="9"/>
            <color indexed="81"/>
            <rFont val="Tahoma"/>
            <family val="2"/>
          </rPr>
          <t>Havvas (ESO), Andrew:</t>
        </r>
        <r>
          <rPr>
            <sz val="9"/>
            <color indexed="81"/>
            <rFont val="Tahoma"/>
            <family val="2"/>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A3A1B46-DF32-47E9-B4B3-3DEF65832358}">
      <text>
        <r>
          <rPr>
            <b/>
            <sz val="9"/>
            <color indexed="81"/>
            <rFont val="Tahoma"/>
            <family val="2"/>
          </rPr>
          <t>Havvas (ESO), Andrew:</t>
        </r>
        <r>
          <rPr>
            <sz val="9"/>
            <color indexed="81"/>
            <rFont val="Tahoma"/>
            <family val="2"/>
          </rPr>
          <t xml:space="preserve">
Leave blank if no specific ALF exists</t>
        </r>
      </text>
    </comment>
    <comment ref="D16" authorId="0" shapeId="0" xr:uid="{3126DEAB-5940-4D2D-AB36-4F7F933831CE}">
      <text>
        <r>
          <rPr>
            <b/>
            <sz val="9"/>
            <color indexed="81"/>
            <rFont val="Tahoma"/>
            <family val="2"/>
          </rPr>
          <t>Havvas (ESO), Andrew:</t>
        </r>
        <r>
          <rPr>
            <sz val="9"/>
            <color indexed="81"/>
            <rFont val="Tahoma"/>
            <family val="2"/>
          </rPr>
          <t xml:space="preserve">
Leave blank if no specific ALF exists</t>
        </r>
      </text>
    </comment>
    <comment ref="E16" authorId="0" shapeId="0" xr:uid="{BE08ED5E-5B54-4077-BED0-7DBBB52961A5}">
      <text>
        <r>
          <rPr>
            <b/>
            <sz val="9"/>
            <color indexed="81"/>
            <rFont val="Tahoma"/>
            <family val="2"/>
          </rPr>
          <t>Havvas (ESO), Andrew:</t>
        </r>
        <r>
          <rPr>
            <sz val="9"/>
            <color indexed="81"/>
            <rFont val="Tahoma"/>
            <family val="2"/>
          </rPr>
          <t xml:space="preserve">
Leave blank if no specific ALF exists</t>
        </r>
      </text>
    </comment>
    <comment ref="F16" authorId="0" shapeId="0" xr:uid="{1422C723-1A1F-41CD-A92A-B5C349B93BBD}">
      <text>
        <r>
          <rPr>
            <b/>
            <sz val="9"/>
            <color indexed="81"/>
            <rFont val="Tahoma"/>
            <family val="2"/>
          </rPr>
          <t>Havvas (ESO), Andrew:</t>
        </r>
        <r>
          <rPr>
            <sz val="9"/>
            <color indexed="81"/>
            <rFont val="Tahoma"/>
            <family val="2"/>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D0F3E52-EC0F-4197-BBDF-6C41EB284DEB}">
      <text>
        <r>
          <rPr>
            <b/>
            <sz val="9"/>
            <color indexed="81"/>
            <rFont val="Tahoma"/>
            <family val="2"/>
          </rPr>
          <t>Havvas (ESO), Andrew:</t>
        </r>
        <r>
          <rPr>
            <sz val="9"/>
            <color indexed="81"/>
            <rFont val="Tahoma"/>
            <family val="2"/>
          </rPr>
          <t xml:space="preserve">
Leave blank if no specific ALF exists</t>
        </r>
      </text>
    </comment>
    <comment ref="D16" authorId="0" shapeId="0" xr:uid="{2CC9FA04-4C12-4E46-8D33-A0DB9C3BE203}">
      <text>
        <r>
          <rPr>
            <b/>
            <sz val="9"/>
            <color indexed="81"/>
            <rFont val="Tahoma"/>
            <family val="2"/>
          </rPr>
          <t>Havvas (ESO), Andrew:</t>
        </r>
        <r>
          <rPr>
            <sz val="9"/>
            <color indexed="81"/>
            <rFont val="Tahoma"/>
            <family val="2"/>
          </rPr>
          <t xml:space="preserve">
Leave blank if no specific ALF exists</t>
        </r>
      </text>
    </comment>
    <comment ref="E16" authorId="0" shapeId="0" xr:uid="{822BF5CB-C407-48F0-BBA7-56E7A30A5BF5}">
      <text>
        <r>
          <rPr>
            <b/>
            <sz val="9"/>
            <color indexed="81"/>
            <rFont val="Tahoma"/>
            <family val="2"/>
          </rPr>
          <t>Havvas (ESO), Andrew:</t>
        </r>
        <r>
          <rPr>
            <sz val="9"/>
            <color indexed="81"/>
            <rFont val="Tahoma"/>
            <family val="2"/>
          </rPr>
          <t xml:space="preserve">
Leave blank if no specific ALF exists</t>
        </r>
      </text>
    </comment>
    <comment ref="F16" authorId="0" shapeId="0" xr:uid="{776EFA96-5FA0-48A7-A44D-A43E1A863AEB}">
      <text>
        <r>
          <rPr>
            <b/>
            <sz val="9"/>
            <color indexed="81"/>
            <rFont val="Tahoma"/>
            <family val="2"/>
          </rPr>
          <t>Havvas (ESO), Andrew:</t>
        </r>
        <r>
          <rPr>
            <sz val="9"/>
            <color indexed="81"/>
            <rFont val="Tahoma"/>
            <family val="2"/>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AF04E65-48E1-4AE5-944D-C329C347C1DC}">
      <text>
        <r>
          <rPr>
            <b/>
            <sz val="9"/>
            <color indexed="81"/>
            <rFont val="Tahoma"/>
            <family val="2"/>
          </rPr>
          <t>Havvas (ESO), Andrew:</t>
        </r>
        <r>
          <rPr>
            <sz val="9"/>
            <color indexed="81"/>
            <rFont val="Tahoma"/>
            <family val="2"/>
          </rPr>
          <t xml:space="preserve">
Leave blank if no specific ALF exists</t>
        </r>
      </text>
    </comment>
    <comment ref="D16" authorId="0" shapeId="0" xr:uid="{9FF0AC3E-2E28-4FAD-B28A-6BFDB648C074}">
      <text>
        <r>
          <rPr>
            <b/>
            <sz val="9"/>
            <color indexed="81"/>
            <rFont val="Tahoma"/>
            <family val="2"/>
          </rPr>
          <t>Havvas (ESO), Andrew:</t>
        </r>
        <r>
          <rPr>
            <sz val="9"/>
            <color indexed="81"/>
            <rFont val="Tahoma"/>
            <family val="2"/>
          </rPr>
          <t xml:space="preserve">
Leave blank if no specific ALF exists</t>
        </r>
      </text>
    </comment>
    <comment ref="E16" authorId="0" shapeId="0" xr:uid="{41611D4A-C803-40DA-9CAD-402FF3BE84FD}">
      <text>
        <r>
          <rPr>
            <b/>
            <sz val="9"/>
            <color indexed="81"/>
            <rFont val="Tahoma"/>
            <family val="2"/>
          </rPr>
          <t>Havvas (ESO), Andrew:</t>
        </r>
        <r>
          <rPr>
            <sz val="9"/>
            <color indexed="81"/>
            <rFont val="Tahoma"/>
            <family val="2"/>
          </rPr>
          <t xml:space="preserve">
Leave blank if no specific ALF exists</t>
        </r>
      </text>
    </comment>
    <comment ref="F16" authorId="0" shapeId="0" xr:uid="{DAD45B8C-2556-439E-8A3F-942D3340CEC1}">
      <text>
        <r>
          <rPr>
            <b/>
            <sz val="9"/>
            <color indexed="81"/>
            <rFont val="Tahoma"/>
            <family val="2"/>
          </rPr>
          <t>Havvas (ESO), Andrew:</t>
        </r>
        <r>
          <rPr>
            <sz val="9"/>
            <color indexed="81"/>
            <rFont val="Tahoma"/>
            <family val="2"/>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1F0343-A713-48FE-8CE1-686A1AB46747}">
      <text>
        <r>
          <rPr>
            <b/>
            <sz val="9"/>
            <color indexed="81"/>
            <rFont val="Tahoma"/>
            <family val="2"/>
          </rPr>
          <t>Havvas (ESO), Andrew:</t>
        </r>
        <r>
          <rPr>
            <sz val="9"/>
            <color indexed="81"/>
            <rFont val="Tahoma"/>
            <family val="2"/>
          </rPr>
          <t xml:space="preserve">
Leave blank if no specific ALF exists</t>
        </r>
      </text>
    </comment>
    <comment ref="D16" authorId="0" shapeId="0" xr:uid="{E06C0051-0F1D-4650-ACB2-9599E5F0A88F}">
      <text>
        <r>
          <rPr>
            <b/>
            <sz val="9"/>
            <color indexed="81"/>
            <rFont val="Tahoma"/>
            <family val="2"/>
          </rPr>
          <t>Havvas (ESO), Andrew:</t>
        </r>
        <r>
          <rPr>
            <sz val="9"/>
            <color indexed="81"/>
            <rFont val="Tahoma"/>
            <family val="2"/>
          </rPr>
          <t xml:space="preserve">
Leave blank if no specific ALF exists</t>
        </r>
      </text>
    </comment>
    <comment ref="E16" authorId="0" shapeId="0" xr:uid="{FAD3058B-B356-4CAB-BA45-748B996562BB}">
      <text>
        <r>
          <rPr>
            <b/>
            <sz val="9"/>
            <color indexed="81"/>
            <rFont val="Tahoma"/>
            <family val="2"/>
          </rPr>
          <t>Havvas (ESO), Andrew:</t>
        </r>
        <r>
          <rPr>
            <sz val="9"/>
            <color indexed="81"/>
            <rFont val="Tahoma"/>
            <family val="2"/>
          </rPr>
          <t xml:space="preserve">
Leave blank if no specific ALF exists</t>
        </r>
      </text>
    </comment>
    <comment ref="F16" authorId="0" shapeId="0" xr:uid="{0E340A11-31A8-4823-973E-523BCF59B398}">
      <text>
        <r>
          <rPr>
            <b/>
            <sz val="9"/>
            <color indexed="81"/>
            <rFont val="Tahoma"/>
            <family val="2"/>
          </rPr>
          <t>Havvas (ESO), Andrew:</t>
        </r>
        <r>
          <rPr>
            <sz val="9"/>
            <color indexed="81"/>
            <rFont val="Tahoma"/>
            <family val="2"/>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58A78F0-B80B-4948-A015-C8D3B95AB02A}">
      <text>
        <r>
          <rPr>
            <b/>
            <sz val="9"/>
            <color indexed="81"/>
            <rFont val="Tahoma"/>
            <family val="2"/>
          </rPr>
          <t>Havvas (ESO), Andrew:</t>
        </r>
        <r>
          <rPr>
            <sz val="9"/>
            <color indexed="81"/>
            <rFont val="Tahoma"/>
            <family val="2"/>
          </rPr>
          <t xml:space="preserve">
Leave blank if no specific ALF exists</t>
        </r>
      </text>
    </comment>
    <comment ref="D16" authorId="0" shapeId="0" xr:uid="{A87F4CB5-BDCF-4414-898B-A90211E99D12}">
      <text>
        <r>
          <rPr>
            <b/>
            <sz val="9"/>
            <color indexed="81"/>
            <rFont val="Tahoma"/>
            <family val="2"/>
          </rPr>
          <t>Havvas (ESO), Andrew:</t>
        </r>
        <r>
          <rPr>
            <sz val="9"/>
            <color indexed="81"/>
            <rFont val="Tahoma"/>
            <family val="2"/>
          </rPr>
          <t xml:space="preserve">
Leave blank if no specific ALF exists</t>
        </r>
      </text>
    </comment>
    <comment ref="E16" authorId="0" shapeId="0" xr:uid="{D102AF7A-3921-463E-9BD9-9ABAE569A671}">
      <text>
        <r>
          <rPr>
            <b/>
            <sz val="9"/>
            <color indexed="81"/>
            <rFont val="Tahoma"/>
            <family val="2"/>
          </rPr>
          <t>Havvas (ESO), Andrew:</t>
        </r>
        <r>
          <rPr>
            <sz val="9"/>
            <color indexed="81"/>
            <rFont val="Tahoma"/>
            <family val="2"/>
          </rPr>
          <t xml:space="preserve">
Leave blank if no specific ALF exists</t>
        </r>
      </text>
    </comment>
    <comment ref="F16" authorId="0" shapeId="0" xr:uid="{78423D96-19FB-40D6-AD58-FE7BC29DA32E}">
      <text>
        <r>
          <rPr>
            <b/>
            <sz val="9"/>
            <color indexed="81"/>
            <rFont val="Tahoma"/>
            <family val="2"/>
          </rPr>
          <t>Havvas (ESO), Andrew:</t>
        </r>
        <r>
          <rPr>
            <sz val="9"/>
            <color indexed="81"/>
            <rFont val="Tahoma"/>
            <family val="2"/>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CB0F84F-E6FD-40D0-ACE8-993120258F3C}">
      <text>
        <r>
          <rPr>
            <b/>
            <sz val="9"/>
            <color indexed="81"/>
            <rFont val="Tahoma"/>
            <family val="2"/>
          </rPr>
          <t>Havvas (ESO), Andrew:</t>
        </r>
        <r>
          <rPr>
            <sz val="9"/>
            <color indexed="81"/>
            <rFont val="Tahoma"/>
            <family val="2"/>
          </rPr>
          <t xml:space="preserve">
Leave blank if no specific ALF exists</t>
        </r>
      </text>
    </comment>
    <comment ref="D16" authorId="0" shapeId="0" xr:uid="{AB68639D-1818-45C4-B376-6AD59279F683}">
      <text>
        <r>
          <rPr>
            <b/>
            <sz val="9"/>
            <color indexed="81"/>
            <rFont val="Tahoma"/>
            <family val="2"/>
          </rPr>
          <t>Havvas (ESO), Andrew:</t>
        </r>
        <r>
          <rPr>
            <sz val="9"/>
            <color indexed="81"/>
            <rFont val="Tahoma"/>
            <family val="2"/>
          </rPr>
          <t xml:space="preserve">
Leave blank if no specific ALF exists</t>
        </r>
      </text>
    </comment>
    <comment ref="E16" authorId="0" shapeId="0" xr:uid="{8294F778-005B-448F-ADA2-317A08F8CA12}">
      <text>
        <r>
          <rPr>
            <b/>
            <sz val="9"/>
            <color indexed="81"/>
            <rFont val="Tahoma"/>
            <family val="2"/>
          </rPr>
          <t>Havvas (ESO), Andrew:</t>
        </r>
        <r>
          <rPr>
            <sz val="9"/>
            <color indexed="81"/>
            <rFont val="Tahoma"/>
            <family val="2"/>
          </rPr>
          <t xml:space="preserve">
Leave blank if no specific ALF exists</t>
        </r>
      </text>
    </comment>
    <comment ref="F16" authorId="0" shapeId="0" xr:uid="{B5DB92B3-90B5-4468-9BB6-C72865BEAEBF}">
      <text>
        <r>
          <rPr>
            <b/>
            <sz val="9"/>
            <color indexed="81"/>
            <rFont val="Tahoma"/>
            <family val="2"/>
          </rPr>
          <t>Havvas (ESO), Andrew:</t>
        </r>
        <r>
          <rPr>
            <sz val="9"/>
            <color indexed="81"/>
            <rFont val="Tahoma"/>
            <family val="2"/>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9C6C542-910D-4C95-9CEF-A73C70AFC79F}">
      <text>
        <r>
          <rPr>
            <b/>
            <sz val="9"/>
            <color indexed="81"/>
            <rFont val="Tahoma"/>
            <family val="2"/>
          </rPr>
          <t>Havvas (ESO), Andrew:</t>
        </r>
        <r>
          <rPr>
            <sz val="9"/>
            <color indexed="81"/>
            <rFont val="Tahoma"/>
            <family val="2"/>
          </rPr>
          <t xml:space="preserve">
Leave blank if no specific ALF exists</t>
        </r>
      </text>
    </comment>
    <comment ref="D16" authorId="0" shapeId="0" xr:uid="{1B7415D8-0228-465E-B88D-BF0C32C62DA9}">
      <text>
        <r>
          <rPr>
            <b/>
            <sz val="9"/>
            <color indexed="81"/>
            <rFont val="Tahoma"/>
            <family val="2"/>
          </rPr>
          <t>Havvas (ESO), Andrew:</t>
        </r>
        <r>
          <rPr>
            <sz val="9"/>
            <color indexed="81"/>
            <rFont val="Tahoma"/>
            <family val="2"/>
          </rPr>
          <t xml:space="preserve">
Leave blank if no specific ALF exists</t>
        </r>
      </text>
    </comment>
    <comment ref="E16" authorId="0" shapeId="0" xr:uid="{68EBAAC2-873D-4D85-B63E-BA0235D7B099}">
      <text>
        <r>
          <rPr>
            <b/>
            <sz val="9"/>
            <color indexed="81"/>
            <rFont val="Tahoma"/>
            <family val="2"/>
          </rPr>
          <t>Havvas (ESO), Andrew:</t>
        </r>
        <r>
          <rPr>
            <sz val="9"/>
            <color indexed="81"/>
            <rFont val="Tahoma"/>
            <family val="2"/>
          </rPr>
          <t xml:space="preserve">
Leave blank if no specific ALF exists</t>
        </r>
      </text>
    </comment>
    <comment ref="F16" authorId="0" shapeId="0" xr:uid="{7C53F135-B4D4-499D-8788-B522CF132202}">
      <text>
        <r>
          <rPr>
            <b/>
            <sz val="9"/>
            <color indexed="81"/>
            <rFont val="Tahoma"/>
            <family val="2"/>
          </rPr>
          <t>Havvas (ESO), Andrew:</t>
        </r>
        <r>
          <rPr>
            <sz val="9"/>
            <color indexed="81"/>
            <rFont val="Tahoma"/>
            <family val="2"/>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7B3871F-CF08-4A8E-BCC2-D4FC06FCB539}">
      <text>
        <r>
          <rPr>
            <b/>
            <sz val="9"/>
            <color indexed="81"/>
            <rFont val="Tahoma"/>
            <family val="2"/>
          </rPr>
          <t>Havvas (ESO), Andrew:</t>
        </r>
        <r>
          <rPr>
            <sz val="9"/>
            <color indexed="81"/>
            <rFont val="Tahoma"/>
            <family val="2"/>
          </rPr>
          <t xml:space="preserve">
Leave blank if no specific ALF exists</t>
        </r>
      </text>
    </comment>
    <comment ref="D16" authorId="0" shapeId="0" xr:uid="{FE29AB96-FB06-4099-9C99-D288EBB9FEE2}">
      <text>
        <r>
          <rPr>
            <b/>
            <sz val="9"/>
            <color indexed="81"/>
            <rFont val="Tahoma"/>
            <family val="2"/>
          </rPr>
          <t>Havvas (ESO), Andrew:</t>
        </r>
        <r>
          <rPr>
            <sz val="9"/>
            <color indexed="81"/>
            <rFont val="Tahoma"/>
            <family val="2"/>
          </rPr>
          <t xml:space="preserve">
Leave blank if no specific ALF exists</t>
        </r>
      </text>
    </comment>
    <comment ref="E16" authorId="0" shapeId="0" xr:uid="{1200F8A9-C230-4E7B-B538-26BD3F1187FA}">
      <text>
        <r>
          <rPr>
            <b/>
            <sz val="9"/>
            <color indexed="81"/>
            <rFont val="Tahoma"/>
            <family val="2"/>
          </rPr>
          <t>Havvas (ESO), Andrew:</t>
        </r>
        <r>
          <rPr>
            <sz val="9"/>
            <color indexed="81"/>
            <rFont val="Tahoma"/>
            <family val="2"/>
          </rPr>
          <t xml:space="preserve">
Leave blank if no specific ALF exists</t>
        </r>
      </text>
    </comment>
    <comment ref="F16" authorId="0" shapeId="0" xr:uid="{6258B8F1-19FB-497D-915A-6142D4D3F825}">
      <text>
        <r>
          <rPr>
            <b/>
            <sz val="9"/>
            <color indexed="81"/>
            <rFont val="Tahoma"/>
            <family val="2"/>
          </rPr>
          <t>Havvas (ESO), Andrew:</t>
        </r>
        <r>
          <rPr>
            <sz val="9"/>
            <color indexed="81"/>
            <rFont val="Tahoma"/>
            <family val="2"/>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DA8CD07-ADDC-445C-8BFC-679D0D1A6263}">
      <text>
        <r>
          <rPr>
            <b/>
            <sz val="9"/>
            <color indexed="81"/>
            <rFont val="Tahoma"/>
            <family val="2"/>
          </rPr>
          <t>Havvas (ESO), Andrew:</t>
        </r>
        <r>
          <rPr>
            <sz val="9"/>
            <color indexed="81"/>
            <rFont val="Tahoma"/>
            <family val="2"/>
          </rPr>
          <t xml:space="preserve">
Leave blank if no specific ALF exists</t>
        </r>
      </text>
    </comment>
    <comment ref="D16" authorId="0" shapeId="0" xr:uid="{E87E353D-AF78-4174-B1F7-C8A1F89C4F8C}">
      <text>
        <r>
          <rPr>
            <b/>
            <sz val="9"/>
            <color indexed="81"/>
            <rFont val="Tahoma"/>
            <family val="2"/>
          </rPr>
          <t>Havvas (ESO), Andrew:</t>
        </r>
        <r>
          <rPr>
            <sz val="9"/>
            <color indexed="81"/>
            <rFont val="Tahoma"/>
            <family val="2"/>
          </rPr>
          <t xml:space="preserve">
Leave blank if no specific ALF exists</t>
        </r>
      </text>
    </comment>
    <comment ref="E16" authorId="0" shapeId="0" xr:uid="{E940AD78-B4F9-42C3-9507-8A52142BA17F}">
      <text>
        <r>
          <rPr>
            <b/>
            <sz val="9"/>
            <color indexed="81"/>
            <rFont val="Tahoma"/>
            <family val="2"/>
          </rPr>
          <t>Havvas (ESO), Andrew:</t>
        </r>
        <r>
          <rPr>
            <sz val="9"/>
            <color indexed="81"/>
            <rFont val="Tahoma"/>
            <family val="2"/>
          </rPr>
          <t xml:space="preserve">
Leave blank if no specific ALF exists</t>
        </r>
      </text>
    </comment>
    <comment ref="F16" authorId="0" shapeId="0" xr:uid="{01A5DFB6-4524-4109-8E70-0B6C4B2DDF39}">
      <text>
        <r>
          <rPr>
            <b/>
            <sz val="9"/>
            <color indexed="81"/>
            <rFont val="Tahoma"/>
            <family val="2"/>
          </rPr>
          <t>Havvas (ESO), Andrew:</t>
        </r>
        <r>
          <rPr>
            <sz val="9"/>
            <color indexed="81"/>
            <rFont val="Tahoma"/>
            <family val="2"/>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10C430E-9EF4-41F1-AD28-558F10E7087D}">
      <text>
        <r>
          <rPr>
            <b/>
            <sz val="9"/>
            <color indexed="81"/>
            <rFont val="Tahoma"/>
            <family val="2"/>
          </rPr>
          <t>Havvas (ESO), Andrew:</t>
        </r>
        <r>
          <rPr>
            <sz val="9"/>
            <color indexed="81"/>
            <rFont val="Tahoma"/>
            <family val="2"/>
          </rPr>
          <t xml:space="preserve">
Leave blank if no specific ALF exists</t>
        </r>
      </text>
    </comment>
    <comment ref="D16" authorId="0" shapeId="0" xr:uid="{F8BF5FC6-4C60-4AE4-9B22-9E16ABEC19A3}">
      <text>
        <r>
          <rPr>
            <b/>
            <sz val="9"/>
            <color indexed="81"/>
            <rFont val="Tahoma"/>
            <family val="2"/>
          </rPr>
          <t>Havvas (ESO), Andrew:</t>
        </r>
        <r>
          <rPr>
            <sz val="9"/>
            <color indexed="81"/>
            <rFont val="Tahoma"/>
            <family val="2"/>
          </rPr>
          <t xml:space="preserve">
Leave blank if no specific ALF exists</t>
        </r>
      </text>
    </comment>
    <comment ref="E16" authorId="0" shapeId="0" xr:uid="{A5337671-5451-4882-91F9-53368432A387}">
      <text>
        <r>
          <rPr>
            <b/>
            <sz val="9"/>
            <color indexed="81"/>
            <rFont val="Tahoma"/>
            <family val="2"/>
          </rPr>
          <t>Havvas (ESO), Andrew:</t>
        </r>
        <r>
          <rPr>
            <sz val="9"/>
            <color indexed="81"/>
            <rFont val="Tahoma"/>
            <family val="2"/>
          </rPr>
          <t xml:space="preserve">
Leave blank if no specific ALF exists</t>
        </r>
      </text>
    </comment>
    <comment ref="F16" authorId="0" shapeId="0" xr:uid="{A928F5A9-E0A6-4AB5-A75E-ACEFE67C35F1}">
      <text>
        <r>
          <rPr>
            <b/>
            <sz val="9"/>
            <color indexed="81"/>
            <rFont val="Tahoma"/>
            <family val="2"/>
          </rPr>
          <t>Havvas (ESO), Andrew:</t>
        </r>
        <r>
          <rPr>
            <sz val="9"/>
            <color indexed="81"/>
            <rFont val="Tahoma"/>
            <family val="2"/>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2940FDC-43D0-43E2-8F55-A31C380791F9}">
      <text>
        <r>
          <rPr>
            <b/>
            <sz val="9"/>
            <color indexed="81"/>
            <rFont val="Tahoma"/>
            <family val="2"/>
          </rPr>
          <t>Havvas (ESO), Andrew:</t>
        </r>
        <r>
          <rPr>
            <sz val="9"/>
            <color indexed="81"/>
            <rFont val="Tahoma"/>
            <family val="2"/>
          </rPr>
          <t xml:space="preserve">
Leave blank if no specific ALF exists</t>
        </r>
      </text>
    </comment>
    <comment ref="D16" authorId="0" shapeId="0" xr:uid="{9529BBA8-2FA9-443C-8E2E-33898B7779DA}">
      <text>
        <r>
          <rPr>
            <b/>
            <sz val="9"/>
            <color indexed="81"/>
            <rFont val="Tahoma"/>
            <family val="2"/>
          </rPr>
          <t>Havvas (ESO), Andrew:</t>
        </r>
        <r>
          <rPr>
            <sz val="9"/>
            <color indexed="81"/>
            <rFont val="Tahoma"/>
            <family val="2"/>
          </rPr>
          <t xml:space="preserve">
Leave blank if no specific ALF exists</t>
        </r>
      </text>
    </comment>
    <comment ref="E16" authorId="0" shapeId="0" xr:uid="{EC41B300-B3F0-49BE-A2F4-68FAC69EB72E}">
      <text>
        <r>
          <rPr>
            <b/>
            <sz val="9"/>
            <color indexed="81"/>
            <rFont val="Tahoma"/>
            <family val="2"/>
          </rPr>
          <t>Havvas (ESO), Andrew:</t>
        </r>
        <r>
          <rPr>
            <sz val="9"/>
            <color indexed="81"/>
            <rFont val="Tahoma"/>
            <family val="2"/>
          </rPr>
          <t xml:space="preserve">
Leave blank if no specific ALF exists</t>
        </r>
      </text>
    </comment>
    <comment ref="F16" authorId="0" shapeId="0" xr:uid="{9564E294-003C-47C7-8BBC-6D26030B696C}">
      <text>
        <r>
          <rPr>
            <b/>
            <sz val="9"/>
            <color indexed="81"/>
            <rFont val="Tahoma"/>
            <family val="2"/>
          </rPr>
          <t>Havvas (ESO), Andrew:</t>
        </r>
        <r>
          <rPr>
            <sz val="9"/>
            <color indexed="81"/>
            <rFont val="Tahoma"/>
            <family val="2"/>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4C3D7AF-3F55-4371-9A7D-352FF2915362}">
      <text>
        <r>
          <rPr>
            <b/>
            <sz val="9"/>
            <color indexed="81"/>
            <rFont val="Tahoma"/>
            <family val="2"/>
          </rPr>
          <t>Havvas (ESO), Andrew:</t>
        </r>
        <r>
          <rPr>
            <sz val="9"/>
            <color indexed="81"/>
            <rFont val="Tahoma"/>
            <family val="2"/>
          </rPr>
          <t xml:space="preserve">
Leave blank if no specific ALF exists</t>
        </r>
      </text>
    </comment>
    <comment ref="D16" authorId="0" shapeId="0" xr:uid="{B7B11EA9-4484-4FB5-9908-DAA7A4F58D1C}">
      <text>
        <r>
          <rPr>
            <b/>
            <sz val="9"/>
            <color indexed="81"/>
            <rFont val="Tahoma"/>
            <family val="2"/>
          </rPr>
          <t>Havvas (ESO), Andrew:</t>
        </r>
        <r>
          <rPr>
            <sz val="9"/>
            <color indexed="81"/>
            <rFont val="Tahoma"/>
            <family val="2"/>
          </rPr>
          <t xml:space="preserve">
Leave blank if no specific ALF exists</t>
        </r>
      </text>
    </comment>
    <comment ref="E16" authorId="0" shapeId="0" xr:uid="{CF410074-2CEB-4CE8-85CF-553FC4D5C118}">
      <text>
        <r>
          <rPr>
            <b/>
            <sz val="9"/>
            <color indexed="81"/>
            <rFont val="Tahoma"/>
            <family val="2"/>
          </rPr>
          <t>Havvas (ESO), Andrew:</t>
        </r>
        <r>
          <rPr>
            <sz val="9"/>
            <color indexed="81"/>
            <rFont val="Tahoma"/>
            <family val="2"/>
          </rPr>
          <t xml:space="preserve">
Leave blank if no specific ALF exists</t>
        </r>
      </text>
    </comment>
    <comment ref="F16" authorId="0" shapeId="0" xr:uid="{8AE55C15-679C-4170-9966-2D2660F3FA1A}">
      <text>
        <r>
          <rPr>
            <b/>
            <sz val="9"/>
            <color indexed="81"/>
            <rFont val="Tahoma"/>
            <family val="2"/>
          </rPr>
          <t>Havvas (ESO), Andrew:</t>
        </r>
        <r>
          <rPr>
            <sz val="9"/>
            <color indexed="81"/>
            <rFont val="Tahoma"/>
            <family val="2"/>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4E16284-9E53-47E2-B870-E92A9D6A375D}">
      <text>
        <r>
          <rPr>
            <b/>
            <sz val="9"/>
            <color indexed="81"/>
            <rFont val="Tahoma"/>
            <family val="2"/>
          </rPr>
          <t>Havvas (ESO), Andrew:</t>
        </r>
        <r>
          <rPr>
            <sz val="9"/>
            <color indexed="81"/>
            <rFont val="Tahoma"/>
            <family val="2"/>
          </rPr>
          <t xml:space="preserve">
Leave blank if no specific ALF exists</t>
        </r>
      </text>
    </comment>
    <comment ref="D16" authorId="0" shapeId="0" xr:uid="{FEFFA158-B1EC-4C9E-B183-F1F3E2E5C4D9}">
      <text>
        <r>
          <rPr>
            <b/>
            <sz val="9"/>
            <color indexed="81"/>
            <rFont val="Tahoma"/>
            <family val="2"/>
          </rPr>
          <t>Havvas (ESO), Andrew:</t>
        </r>
        <r>
          <rPr>
            <sz val="9"/>
            <color indexed="81"/>
            <rFont val="Tahoma"/>
            <family val="2"/>
          </rPr>
          <t xml:space="preserve">
Leave blank if no specific ALF exists</t>
        </r>
      </text>
    </comment>
    <comment ref="E16" authorId="0" shapeId="0" xr:uid="{E164EA3C-1E2D-4A68-A71F-EEF16CE3BA4A}">
      <text>
        <r>
          <rPr>
            <b/>
            <sz val="9"/>
            <color indexed="81"/>
            <rFont val="Tahoma"/>
            <family val="2"/>
          </rPr>
          <t>Havvas (ESO), Andrew:</t>
        </r>
        <r>
          <rPr>
            <sz val="9"/>
            <color indexed="81"/>
            <rFont val="Tahoma"/>
            <family val="2"/>
          </rPr>
          <t xml:space="preserve">
Leave blank if no specific ALF exists</t>
        </r>
      </text>
    </comment>
    <comment ref="F16" authorId="0" shapeId="0" xr:uid="{049E20B0-9AFC-45CF-B93A-D6A44FCF1B79}">
      <text>
        <r>
          <rPr>
            <b/>
            <sz val="9"/>
            <color indexed="81"/>
            <rFont val="Tahoma"/>
            <family val="2"/>
          </rPr>
          <t>Havvas (ESO), Andrew:</t>
        </r>
        <r>
          <rPr>
            <sz val="9"/>
            <color indexed="81"/>
            <rFont val="Tahoma"/>
            <family val="2"/>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EA1EDE-E11C-421B-BE6E-F34A637CD514}">
      <text>
        <r>
          <rPr>
            <b/>
            <sz val="9"/>
            <color indexed="81"/>
            <rFont val="Tahoma"/>
            <family val="2"/>
          </rPr>
          <t>Havvas (ESO), Andrew:</t>
        </r>
        <r>
          <rPr>
            <sz val="9"/>
            <color indexed="81"/>
            <rFont val="Tahoma"/>
            <family val="2"/>
          </rPr>
          <t xml:space="preserve">
Leave blank if no specific ALF exists</t>
        </r>
      </text>
    </comment>
    <comment ref="D16" authorId="0" shapeId="0" xr:uid="{18A9BC2F-C79B-4833-831D-3E01CF536DF1}">
      <text>
        <r>
          <rPr>
            <b/>
            <sz val="9"/>
            <color indexed="81"/>
            <rFont val="Tahoma"/>
            <family val="2"/>
          </rPr>
          <t>Havvas (ESO), Andrew:</t>
        </r>
        <r>
          <rPr>
            <sz val="9"/>
            <color indexed="81"/>
            <rFont val="Tahoma"/>
            <family val="2"/>
          </rPr>
          <t xml:space="preserve">
Leave blank if no specific ALF exists</t>
        </r>
      </text>
    </comment>
    <comment ref="E16" authorId="0" shapeId="0" xr:uid="{B9B68C00-D1BD-4AFA-8300-D47D1B0BA836}">
      <text>
        <r>
          <rPr>
            <b/>
            <sz val="9"/>
            <color indexed="81"/>
            <rFont val="Tahoma"/>
            <family val="2"/>
          </rPr>
          <t>Havvas (ESO), Andrew:</t>
        </r>
        <r>
          <rPr>
            <sz val="9"/>
            <color indexed="81"/>
            <rFont val="Tahoma"/>
            <family val="2"/>
          </rPr>
          <t xml:space="preserve">
Leave blank if no specific ALF exists</t>
        </r>
      </text>
    </comment>
    <comment ref="F16" authorId="0" shapeId="0" xr:uid="{4C235A68-66CF-4DF1-BF7E-279BD7E30F0F}">
      <text>
        <r>
          <rPr>
            <b/>
            <sz val="9"/>
            <color indexed="81"/>
            <rFont val="Tahoma"/>
            <family val="2"/>
          </rPr>
          <t>Havvas (ESO), Andrew:</t>
        </r>
        <r>
          <rPr>
            <sz val="9"/>
            <color indexed="81"/>
            <rFont val="Tahoma"/>
            <family val="2"/>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081C257-9D37-4D5D-A5DE-7A20EACCE06A}">
      <text>
        <r>
          <rPr>
            <b/>
            <sz val="9"/>
            <color indexed="81"/>
            <rFont val="Tahoma"/>
            <family val="2"/>
          </rPr>
          <t>Havvas (ESO), Andrew:</t>
        </r>
        <r>
          <rPr>
            <sz val="9"/>
            <color indexed="81"/>
            <rFont val="Tahoma"/>
            <family val="2"/>
          </rPr>
          <t xml:space="preserve">
Leave blank if no specific ALF exists</t>
        </r>
      </text>
    </comment>
    <comment ref="D16" authorId="0" shapeId="0" xr:uid="{E3FAF1A6-D679-42B7-88E3-1934E137C1F7}">
      <text>
        <r>
          <rPr>
            <b/>
            <sz val="9"/>
            <color indexed="81"/>
            <rFont val="Tahoma"/>
            <family val="2"/>
          </rPr>
          <t>Havvas (ESO), Andrew:</t>
        </r>
        <r>
          <rPr>
            <sz val="9"/>
            <color indexed="81"/>
            <rFont val="Tahoma"/>
            <family val="2"/>
          </rPr>
          <t xml:space="preserve">
Leave blank if no specific ALF exists</t>
        </r>
      </text>
    </comment>
    <comment ref="E16" authorId="0" shapeId="0" xr:uid="{DC245FD5-D470-4638-9208-1F143422F074}">
      <text>
        <r>
          <rPr>
            <b/>
            <sz val="9"/>
            <color indexed="81"/>
            <rFont val="Tahoma"/>
            <family val="2"/>
          </rPr>
          <t>Havvas (ESO), Andrew:</t>
        </r>
        <r>
          <rPr>
            <sz val="9"/>
            <color indexed="81"/>
            <rFont val="Tahoma"/>
            <family val="2"/>
          </rPr>
          <t xml:space="preserve">
Leave blank if no specific ALF exists</t>
        </r>
      </text>
    </comment>
    <comment ref="F16" authorId="0" shapeId="0" xr:uid="{E97851B5-E463-46E2-9379-C316E31DAA97}">
      <text>
        <r>
          <rPr>
            <b/>
            <sz val="9"/>
            <color indexed="81"/>
            <rFont val="Tahoma"/>
            <family val="2"/>
          </rPr>
          <t>Havvas (ESO), Andrew:</t>
        </r>
        <r>
          <rPr>
            <sz val="9"/>
            <color indexed="81"/>
            <rFont val="Tahoma"/>
            <family val="2"/>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528860B-6406-4BC3-9E04-887AA9B41843}">
      <text>
        <r>
          <rPr>
            <b/>
            <sz val="9"/>
            <color indexed="81"/>
            <rFont val="Tahoma"/>
            <family val="2"/>
          </rPr>
          <t>Havvas (ESO), Andrew:</t>
        </r>
        <r>
          <rPr>
            <sz val="9"/>
            <color indexed="81"/>
            <rFont val="Tahoma"/>
            <family val="2"/>
          </rPr>
          <t xml:space="preserve">
Leave blank if no specific ALF exists</t>
        </r>
      </text>
    </comment>
    <comment ref="D16" authorId="0" shapeId="0" xr:uid="{9C613C58-3340-48A0-B554-141F0842D259}">
      <text>
        <r>
          <rPr>
            <b/>
            <sz val="9"/>
            <color indexed="81"/>
            <rFont val="Tahoma"/>
            <family val="2"/>
          </rPr>
          <t>Havvas (ESO), Andrew:</t>
        </r>
        <r>
          <rPr>
            <sz val="9"/>
            <color indexed="81"/>
            <rFont val="Tahoma"/>
            <family val="2"/>
          </rPr>
          <t xml:space="preserve">
Leave blank if no specific ALF exists</t>
        </r>
      </text>
    </comment>
    <comment ref="E16" authorId="0" shapeId="0" xr:uid="{77DF00AC-F911-43D5-A9EF-33CE0033BA94}">
      <text>
        <r>
          <rPr>
            <b/>
            <sz val="9"/>
            <color indexed="81"/>
            <rFont val="Tahoma"/>
            <family val="2"/>
          </rPr>
          <t>Havvas (ESO), Andrew:</t>
        </r>
        <r>
          <rPr>
            <sz val="9"/>
            <color indexed="81"/>
            <rFont val="Tahoma"/>
            <family val="2"/>
          </rPr>
          <t xml:space="preserve">
Leave blank if no specific ALF exists</t>
        </r>
      </text>
    </comment>
    <comment ref="F16" authorId="0" shapeId="0" xr:uid="{DAA219C8-AC72-4E45-B5AF-A2A90B1D1DF9}">
      <text>
        <r>
          <rPr>
            <b/>
            <sz val="9"/>
            <color indexed="81"/>
            <rFont val="Tahoma"/>
            <family val="2"/>
          </rPr>
          <t>Havvas (ESO), Andrew:</t>
        </r>
        <r>
          <rPr>
            <sz val="9"/>
            <color indexed="81"/>
            <rFont val="Tahoma"/>
            <family val="2"/>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FBE17A8-F6B1-454C-8D68-2380AC622BFA}">
      <text>
        <r>
          <rPr>
            <b/>
            <sz val="9"/>
            <color indexed="81"/>
            <rFont val="Tahoma"/>
            <family val="2"/>
          </rPr>
          <t>Havvas (ESO), Andrew:</t>
        </r>
        <r>
          <rPr>
            <sz val="9"/>
            <color indexed="81"/>
            <rFont val="Tahoma"/>
            <family val="2"/>
          </rPr>
          <t xml:space="preserve">
Leave blank if no specific ALF exists</t>
        </r>
      </text>
    </comment>
    <comment ref="D16" authorId="0" shapeId="0" xr:uid="{4844D6C1-7F86-4666-8B45-C89C03A02BA3}">
      <text>
        <r>
          <rPr>
            <b/>
            <sz val="9"/>
            <color indexed="81"/>
            <rFont val="Tahoma"/>
            <family val="2"/>
          </rPr>
          <t>Havvas (ESO), Andrew:</t>
        </r>
        <r>
          <rPr>
            <sz val="9"/>
            <color indexed="81"/>
            <rFont val="Tahoma"/>
            <family val="2"/>
          </rPr>
          <t xml:space="preserve">
Leave blank if no specific ALF exists</t>
        </r>
      </text>
    </comment>
    <comment ref="E16" authorId="0" shapeId="0" xr:uid="{A2242493-2D97-4FF2-B869-9DE1F920C4BB}">
      <text>
        <r>
          <rPr>
            <b/>
            <sz val="9"/>
            <color indexed="81"/>
            <rFont val="Tahoma"/>
            <family val="2"/>
          </rPr>
          <t>Havvas (ESO), Andrew:</t>
        </r>
        <r>
          <rPr>
            <sz val="9"/>
            <color indexed="81"/>
            <rFont val="Tahoma"/>
            <family val="2"/>
          </rPr>
          <t xml:space="preserve">
Leave blank if no specific ALF exists</t>
        </r>
      </text>
    </comment>
    <comment ref="F16" authorId="0" shapeId="0" xr:uid="{AAB71E26-F434-4A12-BA92-F2164BA90074}">
      <text>
        <r>
          <rPr>
            <b/>
            <sz val="9"/>
            <color indexed="81"/>
            <rFont val="Tahoma"/>
            <family val="2"/>
          </rPr>
          <t>Havvas (ESO), Andrew:</t>
        </r>
        <r>
          <rPr>
            <sz val="9"/>
            <color indexed="81"/>
            <rFont val="Tahoma"/>
            <family val="2"/>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9D4D1E6-482D-427D-AD38-91659B9370F4}">
      <text>
        <r>
          <rPr>
            <b/>
            <sz val="9"/>
            <color indexed="81"/>
            <rFont val="Tahoma"/>
            <family val="2"/>
          </rPr>
          <t>Havvas (ESO), Andrew:</t>
        </r>
        <r>
          <rPr>
            <sz val="9"/>
            <color indexed="81"/>
            <rFont val="Tahoma"/>
            <family val="2"/>
          </rPr>
          <t xml:space="preserve">
Leave blank if no specific ALF exists</t>
        </r>
      </text>
    </comment>
    <comment ref="D16" authorId="0" shapeId="0" xr:uid="{69A1ED4F-FA9D-4190-A6A1-DF4FDC40278D}">
      <text>
        <r>
          <rPr>
            <b/>
            <sz val="9"/>
            <color indexed="81"/>
            <rFont val="Tahoma"/>
            <family val="2"/>
          </rPr>
          <t>Havvas (ESO), Andrew:</t>
        </r>
        <r>
          <rPr>
            <sz val="9"/>
            <color indexed="81"/>
            <rFont val="Tahoma"/>
            <family val="2"/>
          </rPr>
          <t xml:space="preserve">
Leave blank if no specific ALF exists</t>
        </r>
      </text>
    </comment>
    <comment ref="E16" authorId="0" shapeId="0" xr:uid="{37D544E1-7D41-40F6-A4C5-BD645A551C62}">
      <text>
        <r>
          <rPr>
            <b/>
            <sz val="9"/>
            <color indexed="81"/>
            <rFont val="Tahoma"/>
            <family val="2"/>
          </rPr>
          <t>Havvas (ESO), Andrew:</t>
        </r>
        <r>
          <rPr>
            <sz val="9"/>
            <color indexed="81"/>
            <rFont val="Tahoma"/>
            <family val="2"/>
          </rPr>
          <t xml:space="preserve">
Leave blank if no specific ALF exists</t>
        </r>
      </text>
    </comment>
    <comment ref="F16" authorId="0" shapeId="0" xr:uid="{4D1B6EB2-2E2A-4825-8256-F38103F8F67E}">
      <text>
        <r>
          <rPr>
            <b/>
            <sz val="9"/>
            <color indexed="81"/>
            <rFont val="Tahoma"/>
            <family val="2"/>
          </rPr>
          <t>Havvas (ESO), Andrew:</t>
        </r>
        <r>
          <rPr>
            <sz val="9"/>
            <color indexed="81"/>
            <rFont val="Tahoma"/>
            <family val="2"/>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D7B531-A847-476E-80F3-DA9C71EE7631}">
      <text>
        <r>
          <rPr>
            <b/>
            <sz val="9"/>
            <color indexed="81"/>
            <rFont val="Tahoma"/>
            <family val="2"/>
          </rPr>
          <t>Havvas (ESO), Andrew:</t>
        </r>
        <r>
          <rPr>
            <sz val="9"/>
            <color indexed="81"/>
            <rFont val="Tahoma"/>
            <family val="2"/>
          </rPr>
          <t xml:space="preserve">
Leave blank if no specific ALF exists</t>
        </r>
      </text>
    </comment>
    <comment ref="D16" authorId="0" shapeId="0" xr:uid="{67C931DD-6066-4A31-829F-D1E9504FB1FC}">
      <text>
        <r>
          <rPr>
            <b/>
            <sz val="9"/>
            <color indexed="81"/>
            <rFont val="Tahoma"/>
            <family val="2"/>
          </rPr>
          <t>Havvas (ESO), Andrew:</t>
        </r>
        <r>
          <rPr>
            <sz val="9"/>
            <color indexed="81"/>
            <rFont val="Tahoma"/>
            <family val="2"/>
          </rPr>
          <t xml:space="preserve">
Leave blank if no specific ALF exists</t>
        </r>
      </text>
    </comment>
    <comment ref="E16" authorId="0" shapeId="0" xr:uid="{98B6D604-B73D-4742-AD6B-96DC82AD325B}">
      <text>
        <r>
          <rPr>
            <b/>
            <sz val="9"/>
            <color indexed="81"/>
            <rFont val="Tahoma"/>
            <family val="2"/>
          </rPr>
          <t>Havvas (ESO), Andrew:</t>
        </r>
        <r>
          <rPr>
            <sz val="9"/>
            <color indexed="81"/>
            <rFont val="Tahoma"/>
            <family val="2"/>
          </rPr>
          <t xml:space="preserve">
Leave blank if no specific ALF exists</t>
        </r>
      </text>
    </comment>
    <comment ref="F16" authorId="0" shapeId="0" xr:uid="{433C4B40-B5A1-46CB-882F-E7E0936592A8}">
      <text>
        <r>
          <rPr>
            <b/>
            <sz val="9"/>
            <color indexed="81"/>
            <rFont val="Tahoma"/>
            <family val="2"/>
          </rPr>
          <t>Havvas (ESO), Andrew:</t>
        </r>
        <r>
          <rPr>
            <sz val="9"/>
            <color indexed="81"/>
            <rFont val="Tahoma"/>
            <family val="2"/>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B50B32D-29AF-40BF-80E6-F47F964495EB}">
      <text>
        <r>
          <rPr>
            <b/>
            <sz val="9"/>
            <color indexed="81"/>
            <rFont val="Tahoma"/>
            <family val="2"/>
          </rPr>
          <t>Havvas (ESO), Andrew:</t>
        </r>
        <r>
          <rPr>
            <sz val="9"/>
            <color indexed="81"/>
            <rFont val="Tahoma"/>
            <family val="2"/>
          </rPr>
          <t xml:space="preserve">
Leave blank if no specific ALF exists</t>
        </r>
      </text>
    </comment>
    <comment ref="D16" authorId="0" shapeId="0" xr:uid="{3B2AC0DA-5F71-4E89-8A60-899EC8CF8D28}">
      <text>
        <r>
          <rPr>
            <b/>
            <sz val="9"/>
            <color indexed="81"/>
            <rFont val="Tahoma"/>
            <family val="2"/>
          </rPr>
          <t>Havvas (ESO), Andrew:</t>
        </r>
        <r>
          <rPr>
            <sz val="9"/>
            <color indexed="81"/>
            <rFont val="Tahoma"/>
            <family val="2"/>
          </rPr>
          <t xml:space="preserve">
Leave blank if no specific ALF exists</t>
        </r>
      </text>
    </comment>
    <comment ref="E16" authorId="0" shapeId="0" xr:uid="{B929EB87-7F14-4794-93EF-5E444CDF43AF}">
      <text>
        <r>
          <rPr>
            <b/>
            <sz val="9"/>
            <color indexed="81"/>
            <rFont val="Tahoma"/>
            <family val="2"/>
          </rPr>
          <t>Havvas (ESO), Andrew:</t>
        </r>
        <r>
          <rPr>
            <sz val="9"/>
            <color indexed="81"/>
            <rFont val="Tahoma"/>
            <family val="2"/>
          </rPr>
          <t xml:space="preserve">
Leave blank if no specific ALF exists</t>
        </r>
      </text>
    </comment>
    <comment ref="F16" authorId="0" shapeId="0" xr:uid="{43A7F4D0-C557-4010-9879-BED70F4CBF28}">
      <text>
        <r>
          <rPr>
            <b/>
            <sz val="9"/>
            <color indexed="81"/>
            <rFont val="Tahoma"/>
            <family val="2"/>
          </rPr>
          <t>Havvas (ESO), Andrew:</t>
        </r>
        <r>
          <rPr>
            <sz val="9"/>
            <color indexed="81"/>
            <rFont val="Tahoma"/>
            <family val="2"/>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7B754BB-C4AF-4C88-98AE-616B9E8D8104}">
      <text>
        <r>
          <rPr>
            <b/>
            <sz val="9"/>
            <color indexed="81"/>
            <rFont val="Tahoma"/>
            <family val="2"/>
          </rPr>
          <t>Havvas (ESO), Andrew:</t>
        </r>
        <r>
          <rPr>
            <sz val="9"/>
            <color indexed="81"/>
            <rFont val="Tahoma"/>
            <family val="2"/>
          </rPr>
          <t xml:space="preserve">
Leave blank if no specific ALF exists</t>
        </r>
      </text>
    </comment>
    <comment ref="D16" authorId="0" shapeId="0" xr:uid="{1A9815BB-3BCE-4B3B-BB38-C0AA9FDC7D4A}">
      <text>
        <r>
          <rPr>
            <b/>
            <sz val="9"/>
            <color indexed="81"/>
            <rFont val="Tahoma"/>
            <family val="2"/>
          </rPr>
          <t>Havvas (ESO), Andrew:</t>
        </r>
        <r>
          <rPr>
            <sz val="9"/>
            <color indexed="81"/>
            <rFont val="Tahoma"/>
            <family val="2"/>
          </rPr>
          <t xml:space="preserve">
Leave blank if no specific ALF exists</t>
        </r>
      </text>
    </comment>
    <comment ref="E16" authorId="0" shapeId="0" xr:uid="{4C0D95FE-B5FB-4EE0-80F4-C935E89E48B3}">
      <text>
        <r>
          <rPr>
            <b/>
            <sz val="9"/>
            <color indexed="81"/>
            <rFont val="Tahoma"/>
            <family val="2"/>
          </rPr>
          <t>Havvas (ESO), Andrew:</t>
        </r>
        <r>
          <rPr>
            <sz val="9"/>
            <color indexed="81"/>
            <rFont val="Tahoma"/>
            <family val="2"/>
          </rPr>
          <t xml:space="preserve">
Leave blank if no specific ALF exists</t>
        </r>
      </text>
    </comment>
    <comment ref="F16" authorId="0" shapeId="0" xr:uid="{6CFED6D3-7E15-4624-BDB9-06F1256B842B}">
      <text>
        <r>
          <rPr>
            <b/>
            <sz val="9"/>
            <color indexed="81"/>
            <rFont val="Tahoma"/>
            <family val="2"/>
          </rPr>
          <t>Havvas (ESO), Andrew:</t>
        </r>
        <r>
          <rPr>
            <sz val="9"/>
            <color indexed="81"/>
            <rFont val="Tahoma"/>
            <family val="2"/>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AD6200A-0792-4442-9490-59130F2D28DE}">
      <text>
        <r>
          <rPr>
            <b/>
            <sz val="9"/>
            <color indexed="81"/>
            <rFont val="Tahoma"/>
            <family val="2"/>
          </rPr>
          <t>Havvas (ESO), Andrew:</t>
        </r>
        <r>
          <rPr>
            <sz val="9"/>
            <color indexed="81"/>
            <rFont val="Tahoma"/>
            <family val="2"/>
          </rPr>
          <t xml:space="preserve">
Leave blank if no specific ALF exists</t>
        </r>
      </text>
    </comment>
    <comment ref="D16" authorId="0" shapeId="0" xr:uid="{EBECD548-A156-4697-8563-6D7876C2A92F}">
      <text>
        <r>
          <rPr>
            <b/>
            <sz val="9"/>
            <color indexed="81"/>
            <rFont val="Tahoma"/>
            <family val="2"/>
          </rPr>
          <t>Havvas (ESO), Andrew:</t>
        </r>
        <r>
          <rPr>
            <sz val="9"/>
            <color indexed="81"/>
            <rFont val="Tahoma"/>
            <family val="2"/>
          </rPr>
          <t xml:space="preserve">
Leave blank if no specific ALF exists</t>
        </r>
      </text>
    </comment>
    <comment ref="E16" authorId="0" shapeId="0" xr:uid="{A58238B2-D127-47AB-B180-E3CB0B069954}">
      <text>
        <r>
          <rPr>
            <b/>
            <sz val="9"/>
            <color indexed="81"/>
            <rFont val="Tahoma"/>
            <family val="2"/>
          </rPr>
          <t>Havvas (ESO), Andrew:</t>
        </r>
        <r>
          <rPr>
            <sz val="9"/>
            <color indexed="81"/>
            <rFont val="Tahoma"/>
            <family val="2"/>
          </rPr>
          <t xml:space="preserve">
Leave blank if no specific ALF exists</t>
        </r>
      </text>
    </comment>
    <comment ref="F16" authorId="0" shapeId="0" xr:uid="{8CC143BB-BC6F-497F-87E9-BC8A4E35BD82}">
      <text>
        <r>
          <rPr>
            <b/>
            <sz val="9"/>
            <color indexed="81"/>
            <rFont val="Tahoma"/>
            <family val="2"/>
          </rPr>
          <t>Havvas (ESO), Andrew:</t>
        </r>
        <r>
          <rPr>
            <sz val="9"/>
            <color indexed="81"/>
            <rFont val="Tahoma"/>
            <family val="2"/>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E0A7651-AF86-4EF7-9AC2-8F01265E99D6}">
      <text>
        <r>
          <rPr>
            <b/>
            <sz val="9"/>
            <color indexed="81"/>
            <rFont val="Tahoma"/>
            <family val="2"/>
          </rPr>
          <t>Havvas (ESO), Andrew:</t>
        </r>
        <r>
          <rPr>
            <sz val="9"/>
            <color indexed="81"/>
            <rFont val="Tahoma"/>
            <family val="2"/>
          </rPr>
          <t xml:space="preserve">
Leave blank if no specific ALF exists</t>
        </r>
      </text>
    </comment>
    <comment ref="D16" authorId="0" shapeId="0" xr:uid="{CA32B923-274E-42E6-9D93-C2214A232659}">
      <text>
        <r>
          <rPr>
            <b/>
            <sz val="9"/>
            <color indexed="81"/>
            <rFont val="Tahoma"/>
            <family val="2"/>
          </rPr>
          <t>Havvas (ESO), Andrew:</t>
        </r>
        <r>
          <rPr>
            <sz val="9"/>
            <color indexed="81"/>
            <rFont val="Tahoma"/>
            <family val="2"/>
          </rPr>
          <t xml:space="preserve">
Leave blank if no specific ALF exists</t>
        </r>
      </text>
    </comment>
    <comment ref="E16" authorId="0" shapeId="0" xr:uid="{9BFC99B5-5B14-4EC9-AB5F-6FFBC1A5F8C8}">
      <text>
        <r>
          <rPr>
            <b/>
            <sz val="9"/>
            <color indexed="81"/>
            <rFont val="Tahoma"/>
            <family val="2"/>
          </rPr>
          <t>Havvas (ESO), Andrew:</t>
        </r>
        <r>
          <rPr>
            <sz val="9"/>
            <color indexed="81"/>
            <rFont val="Tahoma"/>
            <family val="2"/>
          </rPr>
          <t xml:space="preserve">
Leave blank if no specific ALF exists</t>
        </r>
      </text>
    </comment>
    <comment ref="F16" authorId="0" shapeId="0" xr:uid="{F8D562B8-8E39-4CF1-90AF-DEC1327FF39D}">
      <text>
        <r>
          <rPr>
            <b/>
            <sz val="9"/>
            <color indexed="81"/>
            <rFont val="Tahoma"/>
            <family val="2"/>
          </rPr>
          <t>Havvas (ESO), Andrew:</t>
        </r>
        <r>
          <rPr>
            <sz val="9"/>
            <color indexed="81"/>
            <rFont val="Tahoma"/>
            <family val="2"/>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4B433D8-4D28-47FA-88AD-4D648A43C170}">
      <text>
        <r>
          <rPr>
            <b/>
            <sz val="9"/>
            <color indexed="81"/>
            <rFont val="Tahoma"/>
            <family val="2"/>
          </rPr>
          <t>Havvas (ESO), Andrew:</t>
        </r>
        <r>
          <rPr>
            <sz val="9"/>
            <color indexed="81"/>
            <rFont val="Tahoma"/>
            <family val="2"/>
          </rPr>
          <t xml:space="preserve">
Leave blank if no specific ALF exists</t>
        </r>
      </text>
    </comment>
    <comment ref="D16" authorId="0" shapeId="0" xr:uid="{A3235B35-E0D1-468C-9509-31BF1970C5DF}">
      <text>
        <r>
          <rPr>
            <b/>
            <sz val="9"/>
            <color indexed="81"/>
            <rFont val="Tahoma"/>
            <family val="2"/>
          </rPr>
          <t>Havvas (ESO), Andrew:</t>
        </r>
        <r>
          <rPr>
            <sz val="9"/>
            <color indexed="81"/>
            <rFont val="Tahoma"/>
            <family val="2"/>
          </rPr>
          <t xml:space="preserve">
Leave blank if no specific ALF exists</t>
        </r>
      </text>
    </comment>
    <comment ref="E16" authorId="0" shapeId="0" xr:uid="{727DE78D-FE96-46F0-AE24-4D39C36E8A2E}">
      <text>
        <r>
          <rPr>
            <b/>
            <sz val="9"/>
            <color indexed="81"/>
            <rFont val="Tahoma"/>
            <family val="2"/>
          </rPr>
          <t>Havvas (ESO), Andrew:</t>
        </r>
        <r>
          <rPr>
            <sz val="9"/>
            <color indexed="81"/>
            <rFont val="Tahoma"/>
            <family val="2"/>
          </rPr>
          <t xml:space="preserve">
Leave blank if no specific ALF exists</t>
        </r>
      </text>
    </comment>
    <comment ref="F16" authorId="0" shapeId="0" xr:uid="{CFB04ED9-A715-43B7-BB2E-C042CC0EA427}">
      <text>
        <r>
          <rPr>
            <b/>
            <sz val="9"/>
            <color indexed="81"/>
            <rFont val="Tahoma"/>
            <family val="2"/>
          </rPr>
          <t>Havvas (ESO), Andrew:</t>
        </r>
        <r>
          <rPr>
            <sz val="9"/>
            <color indexed="81"/>
            <rFont val="Tahoma"/>
            <family val="2"/>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8E43C1-F051-4B90-AFED-BE8B5DB89045}">
      <text>
        <r>
          <rPr>
            <b/>
            <sz val="9"/>
            <color indexed="81"/>
            <rFont val="Tahoma"/>
            <family val="2"/>
          </rPr>
          <t>Havvas (ESO), Andrew:</t>
        </r>
        <r>
          <rPr>
            <sz val="9"/>
            <color indexed="81"/>
            <rFont val="Tahoma"/>
            <family val="2"/>
          </rPr>
          <t xml:space="preserve">
Leave blank if no specific ALF exists</t>
        </r>
      </text>
    </comment>
    <comment ref="D16" authorId="0" shapeId="0" xr:uid="{B607291A-4D17-479E-AA16-DEA12CB4A8B0}">
      <text>
        <r>
          <rPr>
            <b/>
            <sz val="9"/>
            <color indexed="81"/>
            <rFont val="Tahoma"/>
            <family val="2"/>
          </rPr>
          <t>Havvas (ESO), Andrew:</t>
        </r>
        <r>
          <rPr>
            <sz val="9"/>
            <color indexed="81"/>
            <rFont val="Tahoma"/>
            <family val="2"/>
          </rPr>
          <t xml:space="preserve">
Leave blank if no specific ALF exists</t>
        </r>
      </text>
    </comment>
    <comment ref="E16" authorId="0" shapeId="0" xr:uid="{C0E56185-EF5F-4E69-B3C2-EDA480901BE1}">
      <text>
        <r>
          <rPr>
            <b/>
            <sz val="9"/>
            <color indexed="81"/>
            <rFont val="Tahoma"/>
            <family val="2"/>
          </rPr>
          <t>Havvas (ESO), Andrew:</t>
        </r>
        <r>
          <rPr>
            <sz val="9"/>
            <color indexed="81"/>
            <rFont val="Tahoma"/>
            <family val="2"/>
          </rPr>
          <t xml:space="preserve">
Leave blank if no specific ALF exists</t>
        </r>
      </text>
    </comment>
    <comment ref="F16" authorId="0" shapeId="0" xr:uid="{DFC536A1-651C-4BAB-B6F7-44E2BF9438AB}">
      <text>
        <r>
          <rPr>
            <b/>
            <sz val="9"/>
            <color indexed="81"/>
            <rFont val="Tahoma"/>
            <family val="2"/>
          </rPr>
          <t>Havvas (ESO), Andrew:</t>
        </r>
        <r>
          <rPr>
            <sz val="9"/>
            <color indexed="81"/>
            <rFont val="Tahoma"/>
            <family val="2"/>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DDBA242-9E51-411E-B378-DB89960ED219}">
      <text>
        <r>
          <rPr>
            <b/>
            <sz val="9"/>
            <color indexed="81"/>
            <rFont val="Tahoma"/>
            <family val="2"/>
          </rPr>
          <t>Havvas (ESO), Andrew:</t>
        </r>
        <r>
          <rPr>
            <sz val="9"/>
            <color indexed="81"/>
            <rFont val="Tahoma"/>
            <family val="2"/>
          </rPr>
          <t xml:space="preserve">
Leave blank if no specific ALF exists</t>
        </r>
      </text>
    </comment>
    <comment ref="D16" authorId="0" shapeId="0" xr:uid="{3FFC2EBA-8484-45C4-ADCF-531E31252E50}">
      <text>
        <r>
          <rPr>
            <b/>
            <sz val="9"/>
            <color indexed="81"/>
            <rFont val="Tahoma"/>
            <family val="2"/>
          </rPr>
          <t>Havvas (ESO), Andrew:</t>
        </r>
        <r>
          <rPr>
            <sz val="9"/>
            <color indexed="81"/>
            <rFont val="Tahoma"/>
            <family val="2"/>
          </rPr>
          <t xml:space="preserve">
Leave blank if no specific ALF exists</t>
        </r>
      </text>
    </comment>
    <comment ref="E16" authorId="0" shapeId="0" xr:uid="{D317736E-9322-460F-9D2A-C4527B997819}">
      <text>
        <r>
          <rPr>
            <b/>
            <sz val="9"/>
            <color indexed="81"/>
            <rFont val="Tahoma"/>
            <family val="2"/>
          </rPr>
          <t>Havvas (ESO), Andrew:</t>
        </r>
        <r>
          <rPr>
            <sz val="9"/>
            <color indexed="81"/>
            <rFont val="Tahoma"/>
            <family val="2"/>
          </rPr>
          <t xml:space="preserve">
Leave blank if no specific ALF exists</t>
        </r>
      </text>
    </comment>
    <comment ref="F16" authorId="0" shapeId="0" xr:uid="{EBB5E4E7-E2E0-4BEE-9D36-1F2709CF43FD}">
      <text>
        <r>
          <rPr>
            <b/>
            <sz val="9"/>
            <color indexed="81"/>
            <rFont val="Tahoma"/>
            <family val="2"/>
          </rPr>
          <t>Havvas (ESO), Andrew:</t>
        </r>
        <r>
          <rPr>
            <sz val="9"/>
            <color indexed="81"/>
            <rFont val="Tahoma"/>
            <family val="2"/>
          </rPr>
          <t xml:space="preserve">
Leave blank if no specific ALF exists</t>
        </r>
      </text>
    </comment>
  </commentList>
</comments>
</file>

<file path=xl/sharedStrings.xml><?xml version="1.0" encoding="utf-8"?>
<sst xmlns="http://schemas.openxmlformats.org/spreadsheetml/2006/main" count="2006" uniqueCount="141">
  <si>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</si>
  <si>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</si>
  <si>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</si>
  <si>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</si>
  <si>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</si>
  <si>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</si>
  <si>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</si>
  <si>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</si>
  <si>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</si>
  <si>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</si>
  <si>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</si>
  <si>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</si>
  <si>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</si>
  <si>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</si>
  <si>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</si>
  <si>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</si>
  <si>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</si>
  <si>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</si>
  <si>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</si>
  <si>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</si>
  <si>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</si>
  <si>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</si>
  <si>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</si>
  <si>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</si>
  <si>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</si>
  <si>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</si>
  <si>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</si>
  <si>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</si>
  <si>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</si>
  <si>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</si>
  <si>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</si>
  <si>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</si>
  <si>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</si>
  <si>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</si>
  <si>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</si>
  <si>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</si>
  <si>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</si>
  <si>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</si>
  <si>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</si>
  <si>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</si>
  <si>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</si>
  <si>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</si>
  <si>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</si>
  <si>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</si>
  <si>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</si>
  <si>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</si>
  <si>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</si>
  <si>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</si>
  <si>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</si>
  <si>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</si>
  <si>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</si>
  <si>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</si>
  <si>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</si>
  <si>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</si>
  <si>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</si>
  <si>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</si>
  <si>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</si>
  <si>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</si>
  <si>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</si>
  <si>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</si>
  <si>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</si>
  <si>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</si>
  <si>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</si>
  <si>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</si>
  <si>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</si>
  <si>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</si>
  <si>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</si>
  <si>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</si>
  <si>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</si>
  <si>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</si>
  <si>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</si>
  <si>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</si>
  <si>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</si>
  <si>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</si>
  <si>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</si>
  <si>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</si>
  <si>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</si>
  <si>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</si>
  <si>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</si>
  <si>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</si>
  <si>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</si>
  <si>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</si>
  <si>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</si>
  <si>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</si>
  <si>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</si>
  <si>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</si>
  <si>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</si>
  <si>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</si>
  <si>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</si>
  <si>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</si>
  <si>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</si>
  <si>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</si>
  <si>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</si>
  <si>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</si>
  <si>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</si>
  <si>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</si>
  <si>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</si>
  <si>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</si>
  <si>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</si>
  <si>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</si>
  <si>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</si>
  <si>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</si>
  <si>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</si>
  <si>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</si>
  <si>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</si>
  <si>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</si>
  <si>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</si>
  <si>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</si>
  <si>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</si>
  <si>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</si>
  <si>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</si>
  <si>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</si>
  <si>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</si>
  <si>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</si>
  <si>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ALF Calculation: Under CMP316, ALFs are calculated for each child station, each required to have at least one BMU.</t>
  </si>
  <si>
    <t>CHARGING: Under CMP316, each child station is charged, each required to have at least one BMU. Total charges for the the parent station can be displayed on billing documents as required.</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</si>
  <si>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</si>
  <si>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</si>
  <si>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</si>
  <si>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</si>
  <si>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</si>
  <si>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</si>
  <si>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variance, higher charge under CMP316 proposed solution</t>
  </si>
  <si>
    <t>Max output (MWh)</t>
  </si>
  <si>
    <t>Actual output (MWh)</t>
  </si>
  <si>
    <t>Initial total annual liability - CMP316 Proposed Charging Arrangements using specified ALFs (output unchanged)</t>
  </si>
  <si>
    <t>MTPSTEC</t>
  </si>
  <si>
    <t>Maximum Capcacity</t>
  </si>
  <si>
    <t>Technology A1</t>
  </si>
  <si>
    <t>Technology A2</t>
  </si>
  <si>
    <t>Technology A3</t>
  </si>
  <si>
    <t>Under existing methodology, Station A is charged based on predominant fuel type.
Sum of installed capacity may be greater than TEC.
Sum of MTPSTEC must always equal TEC of parent station.
If no Specific ALF is entered, Generic ALF is applied.</t>
  </si>
  <si>
    <t>Values in "Station A" under CMP316 methodology are the tariffs at the level of parent station, weighted by MTPSTEC of child stations.
The % change will correspond to the impact on liability prior to reconciliation, but may be different to the % change after having calculated the liability at reconciliation.</t>
  </si>
  <si>
    <t>Values in "Station A" under CMP316 methodology are the rates at the level of parent station, weighted by MTPSTEC of child stations (used to compare average change in rates at parent station level).</t>
  </si>
  <si>
    <r>
      <t>MTPSTEC</t>
    </r>
    <r>
      <rPr>
        <vertAlign val="subscript"/>
        <sz val="11"/>
        <color theme="1"/>
        <rFont val="Calibri"/>
        <family val="2"/>
        <scheme val="minor"/>
      </rPr>
      <t>1</t>
    </r>
  </si>
  <si>
    <r>
      <t>MTPSTEC</t>
    </r>
    <r>
      <rPr>
        <vertAlign val="subscript"/>
        <sz val="11"/>
        <color theme="1"/>
        <rFont val="Calibri"/>
        <family val="2"/>
        <scheme val="minor"/>
      </rPr>
      <t>2</t>
    </r>
  </si>
  <si>
    <r>
      <t>MTPSTEC</t>
    </r>
    <r>
      <rPr>
        <vertAlign val="subscript"/>
        <sz val="11"/>
        <color theme="1"/>
        <rFont val="Calibri"/>
        <family val="2"/>
        <scheme val="minor"/>
      </rPr>
      <t>3</t>
    </r>
  </si>
  <si>
    <r>
      <t>MTPSALF</t>
    </r>
    <r>
      <rPr>
        <vertAlign val="subscript"/>
        <sz val="11"/>
        <color theme="1"/>
        <rFont val="Calibri"/>
        <family val="2"/>
        <scheme val="minor"/>
      </rPr>
      <t>1</t>
    </r>
  </si>
  <si>
    <r>
      <t>MTPSALF</t>
    </r>
    <r>
      <rPr>
        <vertAlign val="subscript"/>
        <sz val="11"/>
        <color theme="1"/>
        <rFont val="Calibri"/>
        <family val="2"/>
        <scheme val="minor"/>
      </rPr>
      <t>2</t>
    </r>
  </si>
  <si>
    <r>
      <t>MTPSALF</t>
    </r>
    <r>
      <rPr>
        <vertAlign val="subscript"/>
        <sz val="11"/>
        <color theme="1"/>
        <rFont val="Calibri"/>
        <family val="2"/>
        <scheme val="minor"/>
      </rPr>
      <t>3</t>
    </r>
  </si>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</sst>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6"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family val="2"/>
    </font>
    <font>
      <b/>
      <sz val="9"/>
      <color indexed="81"/>
      <name val="Tahoma"/>
      <family val="2"/>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
      <patternFill patternType="solid">
        <fgColor theme="9" tint="0.79998168889431442"/>
        <bgColor indexed="64"/>
      </patternFill>
    </fill>
    <fill>
      <patternFill patternType="solid">
        <fgColor theme="5" tint="0.79998168889431442"/>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56">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76" fontId="0" fillId="0" borderId="0" xfId="1" applyNumberFormat="1" applyFont="1" applyBorder="1"/>
    <xf numFmtId="176" fontId="0" fillId="0" borderId="0" xfId="0" applyNumberFormat="1"/>
    <xf numFmtId="176" fontId="0" fillId="35" borderId="74" xfId="1" applyNumberFormat="1" applyFont="1" applyFill="1" applyBorder="1"/>
    <xf numFmtId="2" fontId="79" fillId="0" borderId="0" xfId="0" applyNumberFormat="1" applyFont="1"/>
    <xf numFmtId="1" fontId="0" fillId="97" borderId="0" xfId="0" applyNumberFormat="1" applyFill="1" applyBorder="1"/>
    <xf numFmtId="175" fontId="0" fillId="97" borderId="0" xfId="0" applyNumberFormat="1" applyFill="1" applyBorder="1"/>
    <xf numFmtId="175" fontId="0" fillId="97" borderId="30" xfId="0" applyNumberFormat="1" applyFill="1" applyBorder="1"/>
    <xf numFmtId="1" fontId="78" fillId="97" borderId="0" xfId="0" applyNumberFormat="1" applyFont="1" applyFill="1" applyBorder="1"/>
    <xf numFmtId="1" fontId="0" fillId="98" borderId="0" xfId="0" applyNumberFormat="1" applyFill="1" applyBorder="1"/>
    <xf numFmtId="1" fontId="78" fillId="98" borderId="0" xfId="0" applyNumberFormat="1" applyFont="1" applyFill="1" applyBorder="1"/>
    <xf numFmtId="175" fontId="0" fillId="98" borderId="0" xfId="0" applyNumberFormat="1" applyFill="1" applyBorder="1"/>
    <xf numFmtId="175" fontId="0" fillId="98" borderId="30" xfId="0" applyNumberFormat="1" applyFill="1" applyBorder="1"/>
    <xf numFmtId="9" fontId="0" fillId="0" borderId="0" xfId="3" applyNumberFormat="1" applyFont="1"/>
    <xf numFmtId="9" fontId="78" fillId="98" borderId="0" xfId="3" applyFont="1" applyFill="1" applyBorder="1"/>
    <xf numFmtId="9" fontId="78" fillId="97" borderId="0" xfId="3" applyFon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 fontId="0" fillId="97" borderId="82" xfId="0" applyNumberFormat="1" applyFill="1" applyBorder="1"/>
    <xf numFmtId="1" fontId="0" fillId="97" borderId="83" xfId="0" applyNumberFormat="1" applyFill="1" applyBorder="1"/>
    <xf numFmtId="9" fontId="0" fillId="97" borderId="83" xfId="3" applyFont="1" applyFill="1" applyBorder="1"/>
    <xf numFmtId="175" fontId="0" fillId="97" borderId="83" xfId="0" applyNumberFormat="1" applyFill="1" applyBorder="1"/>
    <xf numFmtId="175" fontId="0" fillId="97" borderId="84" xfId="0" applyNumberFormat="1" applyFill="1" applyBorder="1"/>
    <xf numFmtId="1" fontId="0" fillId="97" borderId="32" xfId="0" applyNumberFormat="1" applyFill="1" applyBorder="1"/>
    <xf numFmtId="1" fontId="0" fillId="98" borderId="32" xfId="0" applyNumberFormat="1" applyFill="1" applyBorder="1"/>
    <xf numFmtId="1" fontId="0" fillId="97" borderId="27" xfId="0" applyNumberFormat="1" applyFill="1" applyBorder="1"/>
    <xf numFmtId="1" fontId="0" fillId="97" borderId="78" xfId="0" applyNumberFormat="1" applyFill="1" applyBorder="1"/>
    <xf numFmtId="1" fontId="78" fillId="97" borderId="78" xfId="0" applyNumberFormat="1" applyFont="1" applyFill="1" applyBorder="1"/>
    <xf numFmtId="9" fontId="78" fillId="97" borderId="78" xfId="3" applyFont="1" applyFill="1" applyBorder="1"/>
    <xf numFmtId="175" fontId="0" fillId="97" borderId="78" xfId="0" applyNumberFormat="1" applyFill="1" applyBorder="1"/>
    <xf numFmtId="175" fontId="0" fillId="97" borderId="24" xfId="0" applyNumberFormat="1" applyFill="1" applyBorder="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Table'!$N$1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Table'!$N$2:$N$28</c:f>
              <c:numCache>
                <c:formatCode>_-[$£-809]* #,##0_-;\-[$£-809]* #,##0_-;_-[$£-809]* "-"??_-;_-@_-</c:formatCode>
                <c:ptCount val="27"/>
                <c:pt idx="0">
                  <c:v>2574282.6324470001</c:v>
                </c:pt>
                <c:pt idx="1">
                  <c:v>2236196.2968078</c:v>
                </c:pt>
                <c:pt idx="2">
                  <c:v>2441244.4931464</c:v>
                </c:pt>
                <c:pt idx="3">
                  <c:v>2618729.6931464002</c:v>
                </c:pt>
                <c:pt idx="4">
                  <c:v>1985579.304188</c:v>
                </c:pt>
                <c:pt idx="5">
                  <c:v>2125820.6274082004</c:v>
                </c:pt>
                <c:pt idx="6">
                  <c:v>2919497.1141911</c:v>
                </c:pt>
                <c:pt idx="7">
                  <c:v>1830456.1141911002</c:v>
                </c:pt>
                <c:pt idx="8">
                  <c:v>1656024.8197875</c:v>
                </c:pt>
                <c:pt idx="9">
                  <c:v>1695759.2138115</c:v>
                </c:pt>
                <c:pt idx="10">
                  <c:v>1031814.6138114998</c:v>
                </c:pt>
                <c:pt idx="11">
                  <c:v>977546.12106999988</c:v>
                </c:pt>
                <c:pt idx="12">
                  <c:v>626647.48954799992</c:v>
                </c:pt>
                <c:pt idx="13">
                  <c:v>311108.78954800003</c:v>
                </c:pt>
                <c:pt idx="14">
                  <c:v>94995.442756399993</c:v>
                </c:pt>
                <c:pt idx="15">
                  <c:v>4928.5943937000065</c:v>
                </c:pt>
                <c:pt idx="16">
                  <c:v>29675.613173000002</c:v>
                </c:pt>
                <c:pt idx="17">
                  <c:v>38253.078130200018</c:v>
                </c:pt>
                <c:pt idx="18">
                  <c:v>10079.373138499999</c:v>
                </c:pt>
                <c:pt idx="19">
                  <c:v>-253573.6068639</c:v>
                </c:pt>
                <c:pt idx="20">
                  <c:v>-265668.62314959994</c:v>
                </c:pt>
                <c:pt idx="21">
                  <c:v>-744991.88856109988</c:v>
                </c:pt>
                <c:pt idx="22">
                  <c:v>-450616.28856110002</c:v>
                </c:pt>
                <c:pt idx="23">
                  <c:v>100566.31143890003</c:v>
                </c:pt>
                <c:pt idx="24">
                  <c:v>-93924.355386099996</c:v>
                </c:pt>
                <c:pt idx="25">
                  <c:v>-145655.1753918</c:v>
                </c:pt>
                <c:pt idx="26">
                  <c:v>-326063.26424109994</c:v>
                </c:pt>
              </c:numCache>
            </c:numRef>
          </c:val>
          <c:smooth val="0"/>
          <c:extLst>
            <c:ext xmlns:c16="http://schemas.microsoft.com/office/drawing/2014/chart" uri="{C3380CC4-5D6E-409C-BE32-E72D297353CC}">
              <c16:uniqueId val="{00000000-85D8-4D54-AF37-7616E698FCFA}"/>
            </c:ext>
          </c:extLst>
        </c:ser>
        <c:ser>
          <c:idx val="1"/>
          <c:order val="1"/>
          <c:tx>
            <c:strRef>
              <c:f>'Summary Table'!$O$1</c:f>
              <c:strCache>
                <c:ptCount val="1"/>
                <c:pt idx="0">
                  <c:v>Initial total annual liability - CMP316 Proposed Charging Arrangements using specified ALFs (output unchanged)</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Table'!$O$2:$O$28</c:f>
              <c:numCache>
                <c:formatCode>_-[$£-809]* #,##0_-;\-[$£-809]* #,##0_-;_-[$£-809]* "-"??_-;_-@_-</c:formatCode>
                <c:ptCount val="27"/>
                <c:pt idx="0">
                  <c:v>2212479.8900325601</c:v>
                </c:pt>
                <c:pt idx="1">
                  <c:v>1904169.7996418399</c:v>
                </c:pt>
                <c:pt idx="2">
                  <c:v>2095598.79203404</c:v>
                </c:pt>
                <c:pt idx="3">
                  <c:v>2152221.7951730797</c:v>
                </c:pt>
                <c:pt idx="4">
                  <c:v>1731915.2702677199</c:v>
                </c:pt>
                <c:pt idx="5">
                  <c:v>1840892.3513041202</c:v>
                </c:pt>
                <c:pt idx="6">
                  <c:v>2456419.50045304</c:v>
                </c:pt>
                <c:pt idx="7">
                  <c:v>1586131.83465984</c:v>
                </c:pt>
                <c:pt idx="8">
                  <c:v>1419530.8488189601</c:v>
                </c:pt>
                <c:pt idx="9">
                  <c:v>1458263.1876732802</c:v>
                </c:pt>
                <c:pt idx="10">
                  <c:v>913454.35989335994</c:v>
                </c:pt>
                <c:pt idx="11">
                  <c:v>856450.05547819997</c:v>
                </c:pt>
                <c:pt idx="12">
                  <c:v>583127.60194132</c:v>
                </c:pt>
                <c:pt idx="13">
                  <c:v>307309.13339407998</c:v>
                </c:pt>
                <c:pt idx="14">
                  <c:v>151943.47176772001</c:v>
                </c:pt>
                <c:pt idx="15">
                  <c:v>63740.396952919997</c:v>
                </c:pt>
                <c:pt idx="16">
                  <c:v>47750.728746799999</c:v>
                </c:pt>
                <c:pt idx="17">
                  <c:v>61352.53326632001</c:v>
                </c:pt>
                <c:pt idx="18">
                  <c:v>100584.9409366</c:v>
                </c:pt>
                <c:pt idx="19">
                  <c:v>-71699.573763240012</c:v>
                </c:pt>
                <c:pt idx="20">
                  <c:v>-162561.80442335998</c:v>
                </c:pt>
                <c:pt idx="21">
                  <c:v>-565424.21612539992</c:v>
                </c:pt>
                <c:pt idx="22">
                  <c:v>-443275.45112428011</c:v>
                </c:pt>
                <c:pt idx="23">
                  <c:v>15441.930333240009</c:v>
                </c:pt>
                <c:pt idx="24">
                  <c:v>-103773.91333675999</c:v>
                </c:pt>
                <c:pt idx="25">
                  <c:v>-173193.92874888002</c:v>
                </c:pt>
                <c:pt idx="26">
                  <c:v>-332878.39795475994</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Maximum Capacity </a:t>
          </a:r>
          <a:r>
            <a:rPr lang="en-GB" sz="1100" b="0" baseline="0">
              <a:solidFill>
                <a:schemeClr val="dk1"/>
              </a:solidFill>
              <a:effectLst/>
              <a:latin typeface="+mn-lt"/>
              <a:ea typeface="+mn-ea"/>
              <a:cs typeface="+mn-cs"/>
            </a:rPr>
            <a:t>(as defined within the Grid Code) 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MTPSTEC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technology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466724</xdr:colOff>
      <xdr:row>1</xdr:row>
      <xdr:rowOff>31750</xdr:rowOff>
    </xdr:from>
    <xdr:to>
      <xdr:col>27</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zoomScale="90" zoomScaleNormal="90" workbookViewId="0">
      <selection activeCell="U10" sqref="U10"/>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E80"/>
  <sheetViews>
    <sheetView zoomScale="60" zoomScaleNormal="60" workbookViewId="0">
      <pane ySplit="1" topLeftCell="A2" activePane="bottomLeft" state="frozen"/>
      <selection pane="bottomLeft" activeCell="S28" sqref="S2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3" width="9.54296875" style="64" customWidth="1"/>
    <col min="14" max="14" width="16" bestFit="1" customWidth="1"/>
    <col min="15" max="15" width="17.6328125" customWidth="1"/>
    <col min="16" max="16" width="17.453125" customWidth="1"/>
    <col min="18" max="18" width="2.81640625" bestFit="1" customWidth="1"/>
    <col min="19" max="19" width="6.90625" bestFit="1" customWidth="1"/>
    <col min="20" max="20" width="35.08984375" bestFit="1" customWidth="1"/>
  </cols>
  <sheetData>
    <row r="1" spans="1:31" s="100" customFormat="1" ht="103" thickBot="1">
      <c r="A1" s="96" t="s">
        <v>1</v>
      </c>
      <c r="B1" s="97" t="s">
        <v>2</v>
      </c>
      <c r="C1" s="97" t="s">
        <v>53</v>
      </c>
      <c r="D1" s="98" t="s">
        <v>108</v>
      </c>
      <c r="E1" s="98" t="s">
        <v>118</v>
      </c>
      <c r="F1" s="98" t="s">
        <v>119</v>
      </c>
      <c r="G1" s="98" t="s">
        <v>120</v>
      </c>
      <c r="H1" s="98" t="s">
        <v>134</v>
      </c>
      <c r="I1" s="98" t="s">
        <v>135</v>
      </c>
      <c r="J1" s="98" t="s">
        <v>136</v>
      </c>
      <c r="K1" s="98" t="s">
        <v>137</v>
      </c>
      <c r="L1" s="98" t="s">
        <v>138</v>
      </c>
      <c r="M1" s="98" t="s">
        <v>139</v>
      </c>
      <c r="N1" s="98" t="s">
        <v>121</v>
      </c>
      <c r="O1" s="98" t="s">
        <v>125</v>
      </c>
      <c r="P1" s="99" t="s">
        <v>122</v>
      </c>
    </row>
    <row r="2" spans="1:31">
      <c r="A2" s="143">
        <v>1</v>
      </c>
      <c r="B2" s="144" t="s">
        <v>7</v>
      </c>
      <c r="C2" s="144">
        <f>+'USER INPUT z1'!B$10</f>
        <v>100</v>
      </c>
      <c r="D2" s="144">
        <f>+'USER INPUT z1'!B$13</f>
        <v>1</v>
      </c>
      <c r="E2" s="144">
        <f>+'USER INPUT z1'!D$9</f>
        <v>100</v>
      </c>
      <c r="F2" s="144">
        <f>+'USER INPUT z1'!E$9</f>
        <v>25</v>
      </c>
      <c r="G2" s="144">
        <f>+'USER INPUT z1'!F$9</f>
        <v>0</v>
      </c>
      <c r="H2" s="144">
        <f>+'USER INPUT z1'!D$11</f>
        <v>80</v>
      </c>
      <c r="I2" s="144">
        <f>+'USER INPUT z1'!E$11</f>
        <v>20</v>
      </c>
      <c r="J2" s="144">
        <f>+'USER INPUT z1'!F$11</f>
        <v>0</v>
      </c>
      <c r="K2" s="145">
        <f>+'USER INPUT z1'!D$17</f>
        <v>0.36071900000000001</v>
      </c>
      <c r="L2" s="145">
        <f>+'USER INPUT z1'!E$17</f>
        <v>9.7925999999999999E-2</v>
      </c>
      <c r="M2" s="145" t="str">
        <f>+'USER INPUT z1'!F$17</f>
        <v/>
      </c>
      <c r="N2" s="146">
        <f>+'USER INPUT z1'!B$50</f>
        <v>2574282.6324470001</v>
      </c>
      <c r="O2" s="146">
        <f>+'USER INPUT z1'!G$50</f>
        <v>2212479.8900325601</v>
      </c>
      <c r="P2" s="147">
        <f>+O2-N2</f>
        <v>-361802.74241444003</v>
      </c>
      <c r="Q2" s="114"/>
      <c r="R2" s="64"/>
      <c r="S2" s="64"/>
      <c r="T2" s="64"/>
      <c r="AC2" s="84"/>
      <c r="AD2" s="84"/>
      <c r="AE2" t="s">
        <v>58</v>
      </c>
    </row>
    <row r="3" spans="1:31">
      <c r="A3" s="148">
        <v>2</v>
      </c>
      <c r="B3" s="106" t="s">
        <v>8</v>
      </c>
      <c r="C3" s="106">
        <f>+'z2'!B$10</f>
        <v>100</v>
      </c>
      <c r="D3" s="106">
        <f>+'z2'!B$13</f>
        <v>2</v>
      </c>
      <c r="E3" s="106">
        <f>+'z2'!D$9</f>
        <v>100</v>
      </c>
      <c r="F3" s="106">
        <f>+'z2'!E$9</f>
        <v>25</v>
      </c>
      <c r="G3" s="106">
        <f>+'z2'!F$9</f>
        <v>0</v>
      </c>
      <c r="H3" s="106">
        <f>+'z2'!D$11</f>
        <v>80</v>
      </c>
      <c r="I3" s="106">
        <f>+'z2'!E$11</f>
        <v>20</v>
      </c>
      <c r="J3" s="106">
        <f>+'z2'!F$11</f>
        <v>0</v>
      </c>
      <c r="K3" s="116">
        <f>+'z2'!D$17</f>
        <v>0.36071900000000001</v>
      </c>
      <c r="L3" s="116">
        <f>+'z2'!E$17</f>
        <v>9.7925999999999999E-2</v>
      </c>
      <c r="M3" s="116" t="str">
        <f>+'z2'!F$17</f>
        <v/>
      </c>
      <c r="N3" s="107">
        <f>+'z2'!B$50</f>
        <v>2236196.2968078</v>
      </c>
      <c r="O3" s="107">
        <f>+'z2'!G$50</f>
        <v>1904169.7996418399</v>
      </c>
      <c r="P3" s="108">
        <f>+O3-N3</f>
        <v>-332026.49716596003</v>
      </c>
      <c r="R3" s="64"/>
      <c r="S3" s="64"/>
      <c r="T3" s="64"/>
      <c r="AC3" s="84"/>
      <c r="AD3" s="84"/>
    </row>
    <row r="4" spans="1:31">
      <c r="A4" s="148">
        <v>3</v>
      </c>
      <c r="B4" s="106" t="s">
        <v>9</v>
      </c>
      <c r="C4" s="106">
        <f>+'z3'!B$10</f>
        <v>100</v>
      </c>
      <c r="D4" s="106">
        <f>+'z3'!B$13</f>
        <v>3</v>
      </c>
      <c r="E4" s="106">
        <f>+'z3'!D$9</f>
        <v>100</v>
      </c>
      <c r="F4" s="106">
        <f>+'z3'!E$9</f>
        <v>25</v>
      </c>
      <c r="G4" s="106">
        <f>+'z3'!F$9</f>
        <v>0</v>
      </c>
      <c r="H4" s="106">
        <f>+'z3'!D$11</f>
        <v>80</v>
      </c>
      <c r="I4" s="106">
        <f>+'z3'!E$11</f>
        <v>20</v>
      </c>
      <c r="J4" s="109">
        <f>+'z3'!F$11</f>
        <v>0</v>
      </c>
      <c r="K4" s="116">
        <f>+'z3'!D$17</f>
        <v>0.36071900000000001</v>
      </c>
      <c r="L4" s="116">
        <f>+'z3'!E$17</f>
        <v>9.7925999999999999E-2</v>
      </c>
      <c r="M4" s="116" t="str">
        <f>+'z3'!F$17</f>
        <v/>
      </c>
      <c r="N4" s="107">
        <f>+'z3'!B$50</f>
        <v>2441244.4931464</v>
      </c>
      <c r="O4" s="107">
        <f>+'z3'!G$50</f>
        <v>2095598.79203404</v>
      </c>
      <c r="P4" s="108">
        <f t="shared" ref="P4:P28" si="0">+O4-N4</f>
        <v>-345645.70111236</v>
      </c>
      <c r="R4" s="64"/>
      <c r="S4" s="64"/>
      <c r="T4" s="64"/>
      <c r="AC4" s="84"/>
      <c r="AD4" s="84"/>
    </row>
    <row r="5" spans="1:31" s="64" customFormat="1">
      <c r="A5" s="148">
        <v>4</v>
      </c>
      <c r="B5" s="106" t="s">
        <v>10</v>
      </c>
      <c r="C5" s="106">
        <f>+'z4'!B$10</f>
        <v>100</v>
      </c>
      <c r="D5" s="106">
        <f>+'z4'!B$13</f>
        <v>4</v>
      </c>
      <c r="E5" s="106">
        <f>+'z4'!D$9</f>
        <v>100</v>
      </c>
      <c r="F5" s="106">
        <f>+'z4'!E$9</f>
        <v>25</v>
      </c>
      <c r="G5" s="106">
        <f>+'z4'!F$9</f>
        <v>0</v>
      </c>
      <c r="H5" s="106">
        <f>+'z4'!D$11</f>
        <v>80</v>
      </c>
      <c r="I5" s="106">
        <f>+'z4'!E$11</f>
        <v>20</v>
      </c>
      <c r="J5" s="106">
        <f>+'z4'!F$11</f>
        <v>0</v>
      </c>
      <c r="K5" s="116">
        <f>+'z4'!D$17</f>
        <v>0.36071900000000001</v>
      </c>
      <c r="L5" s="116">
        <f>+'z4'!E$17</f>
        <v>9.7925999999999999E-2</v>
      </c>
      <c r="M5" s="116" t="str">
        <f>+'z4'!F$17</f>
        <v/>
      </c>
      <c r="N5" s="107">
        <f>+'z4'!B$50</f>
        <v>2618729.6931464002</v>
      </c>
      <c r="O5" s="107">
        <f>+'z4'!G$50</f>
        <v>2152221.7951730797</v>
      </c>
      <c r="P5" s="108">
        <f t="shared" si="0"/>
        <v>-466507.89797332045</v>
      </c>
      <c r="AC5" s="84"/>
      <c r="AD5" s="84"/>
    </row>
    <row r="6" spans="1:31" s="64" customFormat="1">
      <c r="A6" s="148">
        <v>5</v>
      </c>
      <c r="B6" s="106" t="s">
        <v>11</v>
      </c>
      <c r="C6" s="106">
        <f>+'z5'!B$10</f>
        <v>100</v>
      </c>
      <c r="D6" s="106">
        <f>+'z5'!B$13</f>
        <v>5</v>
      </c>
      <c r="E6" s="106">
        <f>+'z5'!D$9</f>
        <v>100</v>
      </c>
      <c r="F6" s="106">
        <f>+'z5'!E$9</f>
        <v>25</v>
      </c>
      <c r="G6" s="106">
        <f>+'z5'!F$9</f>
        <v>0</v>
      </c>
      <c r="H6" s="106">
        <f>+'z5'!D$11</f>
        <v>80</v>
      </c>
      <c r="I6" s="106">
        <f>+'z5'!E$11</f>
        <v>20</v>
      </c>
      <c r="J6" s="109">
        <f>+'z5'!F$11</f>
        <v>0</v>
      </c>
      <c r="K6" s="116">
        <f>+'z5'!D$17</f>
        <v>0.36071900000000001</v>
      </c>
      <c r="L6" s="116">
        <f>+'z5'!E$17</f>
        <v>9.7925999999999999E-2</v>
      </c>
      <c r="M6" s="116" t="str">
        <f>+'z5'!F$17</f>
        <v/>
      </c>
      <c r="N6" s="107">
        <f>+'z5'!B$50</f>
        <v>1985579.304188</v>
      </c>
      <c r="O6" s="107">
        <f>+'z5'!G$50</f>
        <v>1731915.2702677199</v>
      </c>
      <c r="P6" s="108">
        <f t="shared" si="0"/>
        <v>-253664.03392028017</v>
      </c>
      <c r="AC6" s="84"/>
      <c r="AD6" s="84"/>
    </row>
    <row r="7" spans="1:31" s="64" customFormat="1">
      <c r="A7" s="148">
        <v>6</v>
      </c>
      <c r="B7" s="106" t="s">
        <v>12</v>
      </c>
      <c r="C7" s="106">
        <f>+'z6'!B$10</f>
        <v>100</v>
      </c>
      <c r="D7" s="106">
        <f>+'z6'!B$13</f>
        <v>6</v>
      </c>
      <c r="E7" s="106">
        <f>+'z6'!D$9</f>
        <v>100</v>
      </c>
      <c r="F7" s="106">
        <f>+'z6'!E$9</f>
        <v>25</v>
      </c>
      <c r="G7" s="106">
        <f>+'z6'!F$9</f>
        <v>0</v>
      </c>
      <c r="H7" s="106">
        <f>+'z6'!D$11</f>
        <v>80</v>
      </c>
      <c r="I7" s="106">
        <f>+'z6'!E$11</f>
        <v>20</v>
      </c>
      <c r="J7" s="109">
        <f>+'z6'!F$11</f>
        <v>0</v>
      </c>
      <c r="K7" s="116">
        <f>+'z6'!D$17</f>
        <v>0.36071900000000001</v>
      </c>
      <c r="L7" s="116">
        <f>+'z6'!E$17</f>
        <v>9.7925999999999999E-2</v>
      </c>
      <c r="M7" s="116" t="str">
        <f>+'z6'!F$17</f>
        <v/>
      </c>
      <c r="N7" s="107">
        <f>+'z6'!B$50</f>
        <v>2125820.6274082004</v>
      </c>
      <c r="O7" s="107">
        <f>+'z6'!G$50</f>
        <v>1840892.3513041202</v>
      </c>
      <c r="P7" s="108">
        <f t="shared" si="0"/>
        <v>-284928.27610408026</v>
      </c>
      <c r="AC7" s="84"/>
      <c r="AD7" s="84"/>
    </row>
    <row r="8" spans="1:31" s="64" customFormat="1">
      <c r="A8" s="148">
        <v>7</v>
      </c>
      <c r="B8" s="106" t="s">
        <v>13</v>
      </c>
      <c r="C8" s="106">
        <f>+'z7'!B$10</f>
        <v>100</v>
      </c>
      <c r="D8" s="106">
        <f>+'z7'!B$13</f>
        <v>7</v>
      </c>
      <c r="E8" s="106">
        <f>+'z7'!D$9</f>
        <v>100</v>
      </c>
      <c r="F8" s="106">
        <f>+'z7'!E$9</f>
        <v>25</v>
      </c>
      <c r="G8" s="106">
        <f>+'z7'!F$9</f>
        <v>0</v>
      </c>
      <c r="H8" s="106">
        <f>+'z7'!D$11</f>
        <v>80</v>
      </c>
      <c r="I8" s="106">
        <f>+'z7'!E$11</f>
        <v>20</v>
      </c>
      <c r="J8" s="106">
        <f>+'z7'!F$11</f>
        <v>0</v>
      </c>
      <c r="K8" s="116">
        <f>+'z7'!D$17</f>
        <v>0.36071900000000001</v>
      </c>
      <c r="L8" s="116">
        <f>+'z7'!E$17</f>
        <v>9.7925999999999999E-2</v>
      </c>
      <c r="M8" s="116" t="str">
        <f>+'z7'!F$17</f>
        <v/>
      </c>
      <c r="N8" s="107">
        <f>+'z7'!B$50</f>
        <v>2919497.1141911</v>
      </c>
      <c r="O8" s="107">
        <f>+'z7'!G$50</f>
        <v>2456419.50045304</v>
      </c>
      <c r="P8" s="108">
        <f t="shared" si="0"/>
        <v>-463077.61373806</v>
      </c>
      <c r="AC8" s="84"/>
      <c r="AD8" s="84"/>
    </row>
    <row r="9" spans="1:31">
      <c r="A9" s="148">
        <v>8</v>
      </c>
      <c r="B9" s="106" t="s">
        <v>14</v>
      </c>
      <c r="C9" s="106">
        <f>+'z8'!B$10</f>
        <v>100</v>
      </c>
      <c r="D9" s="106">
        <f>+'z8'!B$13</f>
        <v>8</v>
      </c>
      <c r="E9" s="106">
        <f>+'z8'!D$9</f>
        <v>100</v>
      </c>
      <c r="F9" s="106">
        <f>+'z8'!E$9</f>
        <v>25</v>
      </c>
      <c r="G9" s="106">
        <f>+'z8'!F$9</f>
        <v>0</v>
      </c>
      <c r="H9" s="106">
        <f>+'z8'!D$11</f>
        <v>80</v>
      </c>
      <c r="I9" s="106">
        <f>+'z8'!E$11</f>
        <v>20</v>
      </c>
      <c r="J9" s="109">
        <f>+'z8'!F$11</f>
        <v>0</v>
      </c>
      <c r="K9" s="116">
        <f>+'z8'!D$17</f>
        <v>0.36071900000000001</v>
      </c>
      <c r="L9" s="116">
        <f>+'z8'!E$17</f>
        <v>9.7925999999999999E-2</v>
      </c>
      <c r="M9" s="116" t="str">
        <f>+'z8'!F$17</f>
        <v/>
      </c>
      <c r="N9" s="107">
        <f>+'z8'!B$50</f>
        <v>1830456.1141911002</v>
      </c>
      <c r="O9" s="107">
        <f>+'z8'!G$50</f>
        <v>1586131.83465984</v>
      </c>
      <c r="P9" s="108">
        <f t="shared" si="0"/>
        <v>-244324.27953126025</v>
      </c>
      <c r="R9" s="64"/>
      <c r="S9" s="64"/>
      <c r="T9" s="64"/>
      <c r="AC9" s="84"/>
      <c r="AD9" s="84"/>
    </row>
    <row r="10" spans="1:31">
      <c r="A10" s="148">
        <v>9</v>
      </c>
      <c r="B10" s="106" t="s">
        <v>15</v>
      </c>
      <c r="C10" s="106">
        <f>+'z9'!B$10</f>
        <v>100</v>
      </c>
      <c r="D10" s="106">
        <f>+'z9'!B$13</f>
        <v>9</v>
      </c>
      <c r="E10" s="106">
        <f>+'z9'!D$9</f>
        <v>100</v>
      </c>
      <c r="F10" s="106">
        <f>+'z9'!E$9</f>
        <v>25</v>
      </c>
      <c r="G10" s="106">
        <f>+'z9'!F$9</f>
        <v>0</v>
      </c>
      <c r="H10" s="106">
        <f>+'z9'!D$11</f>
        <v>80</v>
      </c>
      <c r="I10" s="106">
        <f>+'z9'!E$11</f>
        <v>20</v>
      </c>
      <c r="J10" s="109">
        <f>+'z9'!F$11</f>
        <v>0</v>
      </c>
      <c r="K10" s="116">
        <f>+'z9'!D$17</f>
        <v>0.36071900000000001</v>
      </c>
      <c r="L10" s="116">
        <f>+'z9'!E$17</f>
        <v>9.7925999999999999E-2</v>
      </c>
      <c r="M10" s="116" t="str">
        <f>+'z9'!F$17</f>
        <v/>
      </c>
      <c r="N10" s="107">
        <f>+'z9'!B$50</f>
        <v>1656024.8197875</v>
      </c>
      <c r="O10" s="107">
        <f>+'z9'!G$50</f>
        <v>1419530.8488189601</v>
      </c>
      <c r="P10" s="108">
        <f t="shared" si="0"/>
        <v>-236493.97096853983</v>
      </c>
      <c r="R10" s="64"/>
      <c r="S10" s="64"/>
      <c r="T10" s="64"/>
      <c r="AC10" s="84"/>
      <c r="AD10" s="84"/>
    </row>
    <row r="11" spans="1:31">
      <c r="A11" s="148">
        <v>10</v>
      </c>
      <c r="B11" s="106" t="s">
        <v>16</v>
      </c>
      <c r="C11" s="106">
        <f>+'z10'!B$10</f>
        <v>100</v>
      </c>
      <c r="D11" s="106">
        <f>+'z10'!B$13</f>
        <v>10</v>
      </c>
      <c r="E11" s="106">
        <f>+'z10'!D$9</f>
        <v>100</v>
      </c>
      <c r="F11" s="106">
        <f>+'z10'!E$9</f>
        <v>25</v>
      </c>
      <c r="G11" s="106">
        <f>+'z10'!F$9</f>
        <v>0</v>
      </c>
      <c r="H11" s="106">
        <f>+'z10'!D$11</f>
        <v>80</v>
      </c>
      <c r="I11" s="106">
        <f>+'z10'!E$11</f>
        <v>20</v>
      </c>
      <c r="J11" s="109">
        <f>+'z10'!F$11</f>
        <v>0</v>
      </c>
      <c r="K11" s="116">
        <f>+'z10'!D$17</f>
        <v>0.36071900000000001</v>
      </c>
      <c r="L11" s="116">
        <f>+'z10'!E$17</f>
        <v>9.7925999999999999E-2</v>
      </c>
      <c r="M11" s="116" t="str">
        <f>+'z10'!F$17</f>
        <v/>
      </c>
      <c r="N11" s="107">
        <f>+'z10'!B$50</f>
        <v>1695759.2138115</v>
      </c>
      <c r="O11" s="107">
        <f>+'z10'!G$50</f>
        <v>1458263.1876732802</v>
      </c>
      <c r="P11" s="108">
        <f t="shared" si="0"/>
        <v>-237496.02613821975</v>
      </c>
      <c r="R11" s="64"/>
      <c r="S11" s="64"/>
      <c r="T11" s="64"/>
      <c r="AC11" s="84"/>
      <c r="AD11" s="84"/>
    </row>
    <row r="12" spans="1:31">
      <c r="A12" s="148">
        <v>11</v>
      </c>
      <c r="B12" s="106" t="s">
        <v>17</v>
      </c>
      <c r="C12" s="106">
        <f>+'z11'!B$10</f>
        <v>100</v>
      </c>
      <c r="D12" s="106">
        <f>+'z11'!B$13</f>
        <v>11</v>
      </c>
      <c r="E12" s="106">
        <f>+'z11'!D$9</f>
        <v>100</v>
      </c>
      <c r="F12" s="106">
        <f>+'z11'!E$9</f>
        <v>25</v>
      </c>
      <c r="G12" s="106">
        <f>+'z11'!F$9</f>
        <v>0</v>
      </c>
      <c r="H12" s="106">
        <f>+'z11'!D$11</f>
        <v>80</v>
      </c>
      <c r="I12" s="106">
        <f>+'z11'!E$11</f>
        <v>20</v>
      </c>
      <c r="J12" s="109">
        <f>+'z11'!F$11</f>
        <v>0</v>
      </c>
      <c r="K12" s="116">
        <f>+'z11'!D$17</f>
        <v>0.36071900000000001</v>
      </c>
      <c r="L12" s="116">
        <f>+'z11'!E$17</f>
        <v>9.7925999999999999E-2</v>
      </c>
      <c r="M12" s="116" t="str">
        <f>+'z11'!F$17</f>
        <v/>
      </c>
      <c r="N12" s="107">
        <f>+'z11'!B$50</f>
        <v>1031814.6138114998</v>
      </c>
      <c r="O12" s="107">
        <f>+'z11'!G$50</f>
        <v>913454.35989335994</v>
      </c>
      <c r="P12" s="108">
        <f t="shared" si="0"/>
        <v>-118360.25391813985</v>
      </c>
      <c r="R12" s="64"/>
      <c r="S12" s="64"/>
      <c r="T12" s="64"/>
      <c r="AC12" s="84"/>
      <c r="AD12" s="84"/>
    </row>
    <row r="13" spans="1:31">
      <c r="A13" s="148">
        <v>12</v>
      </c>
      <c r="B13" s="106" t="s">
        <v>18</v>
      </c>
      <c r="C13" s="106">
        <f>+'z12'!B$10</f>
        <v>100</v>
      </c>
      <c r="D13" s="106">
        <f>+'z12'!B$13</f>
        <v>12</v>
      </c>
      <c r="E13" s="106">
        <f>+'z12'!D$9</f>
        <v>100</v>
      </c>
      <c r="F13" s="106">
        <f>+'z12'!E$9</f>
        <v>25</v>
      </c>
      <c r="G13" s="106">
        <f>+'z12'!F$9</f>
        <v>0</v>
      </c>
      <c r="H13" s="106">
        <f>+'z12'!D$11</f>
        <v>80</v>
      </c>
      <c r="I13" s="106">
        <f>+'z12'!E$11</f>
        <v>20</v>
      </c>
      <c r="J13" s="109">
        <f>+'z12'!F$11</f>
        <v>0</v>
      </c>
      <c r="K13" s="116">
        <f>+'z12'!D$17</f>
        <v>0.36071900000000001</v>
      </c>
      <c r="L13" s="116">
        <f>+'z12'!E$17</f>
        <v>9.7925999999999999E-2</v>
      </c>
      <c r="M13" s="116" t="str">
        <f>+'z12'!F$17</f>
        <v/>
      </c>
      <c r="N13" s="107">
        <f>+'z12'!B$50</f>
        <v>977546.12106999988</v>
      </c>
      <c r="O13" s="107">
        <f>+'z12'!G$50</f>
        <v>856450.05547819997</v>
      </c>
      <c r="P13" s="108">
        <f t="shared" si="0"/>
        <v>-121096.06559179991</v>
      </c>
      <c r="R13" s="64"/>
      <c r="S13" s="64"/>
      <c r="T13" s="64"/>
      <c r="AC13" s="84"/>
      <c r="AD13" s="84"/>
    </row>
    <row r="14" spans="1:31">
      <c r="A14" s="148">
        <v>13</v>
      </c>
      <c r="B14" s="106" t="s">
        <v>19</v>
      </c>
      <c r="C14" s="106">
        <f>+'z13'!B$10</f>
        <v>100</v>
      </c>
      <c r="D14" s="106">
        <f>+'z13'!B$13</f>
        <v>13</v>
      </c>
      <c r="E14" s="106">
        <f>+'z13'!D$9</f>
        <v>100</v>
      </c>
      <c r="F14" s="106">
        <f>+'z13'!E$9</f>
        <v>25</v>
      </c>
      <c r="G14" s="106">
        <f>+'z13'!F$9</f>
        <v>0</v>
      </c>
      <c r="H14" s="106">
        <f>+'z13'!D$11</f>
        <v>80</v>
      </c>
      <c r="I14" s="106">
        <f>+'z13'!E$11</f>
        <v>20</v>
      </c>
      <c r="J14" s="109">
        <f>+'z13'!F$11</f>
        <v>0</v>
      </c>
      <c r="K14" s="116">
        <f>+'z13'!D$17</f>
        <v>0.36071900000000001</v>
      </c>
      <c r="L14" s="116">
        <f>+'z13'!E$17</f>
        <v>9.7925999999999999E-2</v>
      </c>
      <c r="M14" s="116" t="str">
        <f>+'z13'!F$17</f>
        <v/>
      </c>
      <c r="N14" s="107">
        <f>+'z13'!B$50</f>
        <v>626647.48954799992</v>
      </c>
      <c r="O14" s="107">
        <f>+'z13'!G$50</f>
        <v>583127.60194132</v>
      </c>
      <c r="P14" s="108">
        <f t="shared" si="0"/>
        <v>-43519.887606679928</v>
      </c>
      <c r="R14" s="64"/>
      <c r="S14" s="64"/>
      <c r="T14" s="64"/>
      <c r="AC14" s="84"/>
      <c r="AD14" s="84"/>
    </row>
    <row r="15" spans="1:31" s="64" customFormat="1">
      <c r="A15" s="148">
        <v>14</v>
      </c>
      <c r="B15" s="106" t="s">
        <v>20</v>
      </c>
      <c r="C15" s="106">
        <f>+'z14'!B$10</f>
        <v>100</v>
      </c>
      <c r="D15" s="106">
        <f>+'z14'!B$13</f>
        <v>14</v>
      </c>
      <c r="E15" s="106">
        <f>+'z14'!D$9</f>
        <v>100</v>
      </c>
      <c r="F15" s="106">
        <f>+'z14'!E$9</f>
        <v>25</v>
      </c>
      <c r="G15" s="106">
        <f>+'z14'!F$9</f>
        <v>0</v>
      </c>
      <c r="H15" s="106">
        <f>+'z14'!D$11</f>
        <v>80</v>
      </c>
      <c r="I15" s="106">
        <f>+'z14'!E$11</f>
        <v>20</v>
      </c>
      <c r="J15" s="109">
        <f>+'z14'!F$11</f>
        <v>0</v>
      </c>
      <c r="K15" s="116">
        <f>+'z14'!D$17</f>
        <v>0.36071900000000001</v>
      </c>
      <c r="L15" s="116">
        <f>+'z14'!E$17</f>
        <v>9.7925999999999999E-2</v>
      </c>
      <c r="M15" s="116" t="str">
        <f>+'z14'!F$17</f>
        <v/>
      </c>
      <c r="N15" s="107">
        <f>+'z14'!B$50</f>
        <v>311108.78954800003</v>
      </c>
      <c r="O15" s="107">
        <f>+'z14'!G$50</f>
        <v>307309.13339407998</v>
      </c>
      <c r="P15" s="108">
        <f t="shared" si="0"/>
        <v>-3799.6561539200484</v>
      </c>
      <c r="AC15" s="84"/>
      <c r="AD15" s="84"/>
    </row>
    <row r="16" spans="1:31" s="64" customFormat="1">
      <c r="A16" s="149">
        <v>15</v>
      </c>
      <c r="B16" s="110" t="s">
        <v>21</v>
      </c>
      <c r="C16" s="110">
        <f>+'z15'!B$10</f>
        <v>100</v>
      </c>
      <c r="D16" s="110">
        <f>+'z15'!B$13</f>
        <v>15</v>
      </c>
      <c r="E16" s="110">
        <f>+'z15'!D$9</f>
        <v>100</v>
      </c>
      <c r="F16" s="110">
        <f>+'z15'!E$9</f>
        <v>25</v>
      </c>
      <c r="G16" s="110">
        <f>+'z15'!F$9</f>
        <v>0</v>
      </c>
      <c r="H16" s="110">
        <f>+'z15'!D$11</f>
        <v>80</v>
      </c>
      <c r="I16" s="110">
        <f>+'z15'!E$11</f>
        <v>20</v>
      </c>
      <c r="J16" s="111">
        <f>+'z15'!F$11</f>
        <v>0</v>
      </c>
      <c r="K16" s="115">
        <f>+'z15'!D$17</f>
        <v>0.36071900000000001</v>
      </c>
      <c r="L16" s="115">
        <f>+'z15'!E$17</f>
        <v>9.7925999999999999E-2</v>
      </c>
      <c r="M16" s="115" t="str">
        <f>+'z15'!F$17</f>
        <v/>
      </c>
      <c r="N16" s="112">
        <f>+'z15'!B$50</f>
        <v>94995.442756399993</v>
      </c>
      <c r="O16" s="112">
        <f>+'z15'!G$50</f>
        <v>151943.47176772001</v>
      </c>
      <c r="P16" s="113">
        <f t="shared" si="0"/>
        <v>56948.029011320017</v>
      </c>
      <c r="AC16" s="84"/>
      <c r="AD16" s="84"/>
    </row>
    <row r="17" spans="1:30" s="64" customFormat="1">
      <c r="A17" s="149">
        <v>16</v>
      </c>
      <c r="B17" s="110" t="s">
        <v>22</v>
      </c>
      <c r="C17" s="110">
        <f>+'z16'!B$10</f>
        <v>100</v>
      </c>
      <c r="D17" s="110">
        <f>+'z16'!B$13</f>
        <v>16</v>
      </c>
      <c r="E17" s="110">
        <f>+'z16'!D$9</f>
        <v>100</v>
      </c>
      <c r="F17" s="110">
        <f>+'z16'!E$9</f>
        <v>25</v>
      </c>
      <c r="G17" s="110">
        <f>+'z16'!F$9</f>
        <v>0</v>
      </c>
      <c r="H17" s="110">
        <f>+'z16'!D$11</f>
        <v>80</v>
      </c>
      <c r="I17" s="110">
        <f>+'z16'!E$11</f>
        <v>20</v>
      </c>
      <c r="J17" s="111">
        <f>+'z16'!F$11</f>
        <v>0</v>
      </c>
      <c r="K17" s="115">
        <f>+'z16'!D$17</f>
        <v>0.36071900000000001</v>
      </c>
      <c r="L17" s="115">
        <f>+'z16'!E$17</f>
        <v>9.7925999999999999E-2</v>
      </c>
      <c r="M17" s="115" t="str">
        <f>+'z16'!F$17</f>
        <v/>
      </c>
      <c r="N17" s="112">
        <f>+'z16'!B$50</f>
        <v>4928.5943937000065</v>
      </c>
      <c r="O17" s="112">
        <f>+'z16'!G$50</f>
        <v>63740.396952919997</v>
      </c>
      <c r="P17" s="113">
        <f>+O17-N17</f>
        <v>58811.802559219992</v>
      </c>
      <c r="AC17" s="84"/>
      <c r="AD17" s="84"/>
    </row>
    <row r="18" spans="1:30" s="64" customFormat="1">
      <c r="A18" s="149">
        <v>17</v>
      </c>
      <c r="B18" s="110" t="s">
        <v>23</v>
      </c>
      <c r="C18" s="110">
        <f>+'z17'!B$10</f>
        <v>100</v>
      </c>
      <c r="D18" s="110">
        <f>+'z17'!B$13</f>
        <v>17</v>
      </c>
      <c r="E18" s="110">
        <f>+'z17'!D$9</f>
        <v>100</v>
      </c>
      <c r="F18" s="110">
        <f>+'z17'!E$9</f>
        <v>25</v>
      </c>
      <c r="G18" s="110">
        <f>+'z17'!F$9</f>
        <v>0</v>
      </c>
      <c r="H18" s="110">
        <f>+'z17'!D$11</f>
        <v>80</v>
      </c>
      <c r="I18" s="110">
        <f>+'z17'!E$11</f>
        <v>20</v>
      </c>
      <c r="J18" s="111">
        <f>+'z17'!F$11</f>
        <v>0</v>
      </c>
      <c r="K18" s="115">
        <f>+'z17'!D$17</f>
        <v>0.36071900000000001</v>
      </c>
      <c r="L18" s="115">
        <f>+'z17'!E$17</f>
        <v>9.7925999999999999E-2</v>
      </c>
      <c r="M18" s="115" t="str">
        <f>+'z17'!F$17</f>
        <v/>
      </c>
      <c r="N18" s="112">
        <f>+'z17'!B$50</f>
        <v>29675.613173000002</v>
      </c>
      <c r="O18" s="112">
        <f>+'z17'!G$50</f>
        <v>47750.728746799999</v>
      </c>
      <c r="P18" s="113">
        <f t="shared" si="0"/>
        <v>18075.115573799998</v>
      </c>
      <c r="AC18" s="84"/>
      <c r="AD18" s="84"/>
    </row>
    <row r="19" spans="1:30" s="64" customFormat="1">
      <c r="A19" s="149">
        <v>18</v>
      </c>
      <c r="B19" s="110" t="s">
        <v>24</v>
      </c>
      <c r="C19" s="110">
        <f>+'z18'!B$10</f>
        <v>100</v>
      </c>
      <c r="D19" s="110">
        <f>+'z18'!B$13</f>
        <v>18</v>
      </c>
      <c r="E19" s="110">
        <f>+'z18'!D$9</f>
        <v>100</v>
      </c>
      <c r="F19" s="110">
        <f>+'z18'!E$9</f>
        <v>25</v>
      </c>
      <c r="G19" s="110">
        <f>+'z18'!F$9</f>
        <v>0</v>
      </c>
      <c r="H19" s="110">
        <f>+'z18'!D$11</f>
        <v>80</v>
      </c>
      <c r="I19" s="110">
        <f>+'z18'!E$11</f>
        <v>20</v>
      </c>
      <c r="J19" s="111">
        <f>+'z18'!F$11</f>
        <v>0</v>
      </c>
      <c r="K19" s="115">
        <f>+'z18'!D$17</f>
        <v>0.36071900000000001</v>
      </c>
      <c r="L19" s="115">
        <f>+'z18'!E$17</f>
        <v>9.7925999999999999E-2</v>
      </c>
      <c r="M19" s="115" t="str">
        <f>+'z18'!F$17</f>
        <v/>
      </c>
      <c r="N19" s="112">
        <f>+'z18'!B$50</f>
        <v>38253.078130200018</v>
      </c>
      <c r="O19" s="112">
        <f>+'z18'!G$50</f>
        <v>61352.53326632001</v>
      </c>
      <c r="P19" s="113">
        <f t="shared" si="0"/>
        <v>23099.455136119992</v>
      </c>
      <c r="AC19" s="84"/>
      <c r="AD19" s="84"/>
    </row>
    <row r="20" spans="1:30" s="64" customFormat="1">
      <c r="A20" s="149">
        <v>19</v>
      </c>
      <c r="B20" s="110" t="s">
        <v>25</v>
      </c>
      <c r="C20" s="110">
        <f>+'z19'!B$10</f>
        <v>100</v>
      </c>
      <c r="D20" s="110">
        <f>+'z19'!B$13</f>
        <v>19</v>
      </c>
      <c r="E20" s="110">
        <f>+'z19'!D$9</f>
        <v>100</v>
      </c>
      <c r="F20" s="110">
        <f>+'z19'!E$9</f>
        <v>25</v>
      </c>
      <c r="G20" s="110">
        <f>+'z19'!F$9</f>
        <v>0</v>
      </c>
      <c r="H20" s="110">
        <f>+'z19'!D$11</f>
        <v>80</v>
      </c>
      <c r="I20" s="110">
        <f>+'z19'!E$11</f>
        <v>20</v>
      </c>
      <c r="J20" s="111">
        <f>+'z19'!F$11</f>
        <v>0</v>
      </c>
      <c r="K20" s="115">
        <f>+'z19'!D$17</f>
        <v>0.36071900000000001</v>
      </c>
      <c r="L20" s="115">
        <f>+'z19'!E$17</f>
        <v>9.7925999999999999E-2</v>
      </c>
      <c r="M20" s="115" t="str">
        <f>+'z19'!F$17</f>
        <v/>
      </c>
      <c r="N20" s="112">
        <f>+'z19'!B$50</f>
        <v>10079.373138499999</v>
      </c>
      <c r="O20" s="112">
        <f>+'z19'!G$50</f>
        <v>100584.9409366</v>
      </c>
      <c r="P20" s="113">
        <f t="shared" si="0"/>
        <v>90505.567798100004</v>
      </c>
      <c r="AC20" s="84"/>
      <c r="AD20" s="84"/>
    </row>
    <row r="21" spans="1:30" s="64" customFormat="1">
      <c r="A21" s="149">
        <v>20</v>
      </c>
      <c r="B21" s="110" t="s">
        <v>26</v>
      </c>
      <c r="C21" s="110">
        <f>+'z20'!B$10</f>
        <v>100</v>
      </c>
      <c r="D21" s="110">
        <f>+'z20'!B$13</f>
        <v>20</v>
      </c>
      <c r="E21" s="110">
        <f>+'z20'!D$9</f>
        <v>100</v>
      </c>
      <c r="F21" s="110">
        <f>+'z20'!E$9</f>
        <v>25</v>
      </c>
      <c r="G21" s="110">
        <f>+'z20'!F$9</f>
        <v>0</v>
      </c>
      <c r="H21" s="110">
        <f>+'z20'!D$11</f>
        <v>80</v>
      </c>
      <c r="I21" s="110">
        <f>+'z20'!E$11</f>
        <v>20</v>
      </c>
      <c r="J21" s="111">
        <f>+'z20'!F$11</f>
        <v>0</v>
      </c>
      <c r="K21" s="115">
        <f>+'z20'!D$17</f>
        <v>0.36071900000000001</v>
      </c>
      <c r="L21" s="115">
        <f>+'z20'!E$17</f>
        <v>9.7925999999999999E-2</v>
      </c>
      <c r="M21" s="115" t="str">
        <f>+'z20'!F$17</f>
        <v/>
      </c>
      <c r="N21" s="112">
        <f>+'z20'!B$50</f>
        <v>-253573.6068639</v>
      </c>
      <c r="O21" s="112">
        <f>+'z20'!G$50</f>
        <v>-71699.573763240012</v>
      </c>
      <c r="P21" s="113">
        <f t="shared" si="0"/>
        <v>181874.03310065999</v>
      </c>
      <c r="AC21" s="84"/>
      <c r="AD21" s="84"/>
    </row>
    <row r="22" spans="1:30">
      <c r="A22" s="149">
        <v>21</v>
      </c>
      <c r="B22" s="110" t="s">
        <v>27</v>
      </c>
      <c r="C22" s="110">
        <f>+'z21'!B$10</f>
        <v>100</v>
      </c>
      <c r="D22" s="110">
        <f>+'z21'!B$13</f>
        <v>21</v>
      </c>
      <c r="E22" s="110">
        <f>+'z21'!D$9</f>
        <v>100</v>
      </c>
      <c r="F22" s="110">
        <f>+'z21'!E$9</f>
        <v>25</v>
      </c>
      <c r="G22" s="110">
        <f>+'z21'!F$9</f>
        <v>0</v>
      </c>
      <c r="H22" s="110">
        <f>+'z21'!D$11</f>
        <v>80</v>
      </c>
      <c r="I22" s="110">
        <f>+'z21'!E$11</f>
        <v>20</v>
      </c>
      <c r="J22" s="111">
        <f>+'z21'!F$11</f>
        <v>0</v>
      </c>
      <c r="K22" s="115">
        <f>+'z21'!D$17</f>
        <v>0.36071900000000001</v>
      </c>
      <c r="L22" s="115">
        <f>+'z21'!E$17</f>
        <v>9.7925999999999999E-2</v>
      </c>
      <c r="M22" s="115" t="str">
        <f>+'z21'!F$17</f>
        <v/>
      </c>
      <c r="N22" s="112">
        <f>+'z21'!B$50</f>
        <v>-265668.62314959994</v>
      </c>
      <c r="O22" s="112">
        <f>+'z21'!G$50</f>
        <v>-162561.80442335998</v>
      </c>
      <c r="P22" s="113">
        <f t="shared" si="0"/>
        <v>103106.81872623996</v>
      </c>
      <c r="R22" s="64"/>
      <c r="S22" s="64"/>
      <c r="T22" s="64"/>
      <c r="AC22" s="84"/>
      <c r="AD22" s="84"/>
    </row>
    <row r="23" spans="1:30" s="64" customFormat="1">
      <c r="A23" s="149">
        <v>22</v>
      </c>
      <c r="B23" s="110" t="s">
        <v>28</v>
      </c>
      <c r="C23" s="110">
        <f>+'z22'!B$10</f>
        <v>100</v>
      </c>
      <c r="D23" s="110">
        <f>+'z22'!B$13</f>
        <v>22</v>
      </c>
      <c r="E23" s="110">
        <f>+'z22'!D$9</f>
        <v>100</v>
      </c>
      <c r="F23" s="110">
        <f>+'z22'!E$9</f>
        <v>25</v>
      </c>
      <c r="G23" s="110">
        <f>+'z22'!F$9</f>
        <v>0</v>
      </c>
      <c r="H23" s="110">
        <f>+'z22'!D$11</f>
        <v>80</v>
      </c>
      <c r="I23" s="110">
        <f>+'z22'!E$11</f>
        <v>20</v>
      </c>
      <c r="J23" s="111">
        <f>+'z22'!F$11</f>
        <v>0</v>
      </c>
      <c r="K23" s="115">
        <f>+'z22'!D$17</f>
        <v>0.36071900000000001</v>
      </c>
      <c r="L23" s="115">
        <f>+'z22'!E$17</f>
        <v>9.7925999999999999E-2</v>
      </c>
      <c r="M23" s="115" t="str">
        <f>+'z22'!F$17</f>
        <v/>
      </c>
      <c r="N23" s="112">
        <f>+'z22'!B$50</f>
        <v>-744991.88856109988</v>
      </c>
      <c r="O23" s="112">
        <f>+'z22'!G$50</f>
        <v>-565424.21612539992</v>
      </c>
      <c r="P23" s="113">
        <f t="shared" si="0"/>
        <v>179567.67243569996</v>
      </c>
      <c r="AC23" s="84"/>
      <c r="AD23" s="84"/>
    </row>
    <row r="24" spans="1:30" s="64" customFormat="1">
      <c r="A24" s="149">
        <v>23</v>
      </c>
      <c r="B24" s="110" t="s">
        <v>29</v>
      </c>
      <c r="C24" s="110">
        <f>+'z23'!B$10</f>
        <v>100</v>
      </c>
      <c r="D24" s="110">
        <f>+'z23'!B$13</f>
        <v>23</v>
      </c>
      <c r="E24" s="110">
        <f>+'z23'!D$9</f>
        <v>100</v>
      </c>
      <c r="F24" s="110">
        <f>+'z23'!E$9</f>
        <v>25</v>
      </c>
      <c r="G24" s="110">
        <f>+'z23'!F$9</f>
        <v>0</v>
      </c>
      <c r="H24" s="110">
        <f>+'z23'!D$11</f>
        <v>80</v>
      </c>
      <c r="I24" s="110">
        <f>+'z23'!E$11</f>
        <v>20</v>
      </c>
      <c r="J24" s="111">
        <f>+'z23'!F$11</f>
        <v>0</v>
      </c>
      <c r="K24" s="115">
        <f>+'z23'!D$17</f>
        <v>0.36071900000000001</v>
      </c>
      <c r="L24" s="115">
        <f>+'z23'!E$17</f>
        <v>9.7925999999999999E-2</v>
      </c>
      <c r="M24" s="115" t="str">
        <f>+'z23'!F$17</f>
        <v/>
      </c>
      <c r="N24" s="112">
        <f>+'z23'!B$50</f>
        <v>-450616.28856110002</v>
      </c>
      <c r="O24" s="112">
        <f>+'z23'!G$50</f>
        <v>-443275.45112428011</v>
      </c>
      <c r="P24" s="113">
        <f t="shared" si="0"/>
        <v>7340.8374368199147</v>
      </c>
      <c r="AC24" s="84"/>
      <c r="AD24" s="84"/>
    </row>
    <row r="25" spans="1:30" s="64" customFormat="1" ht="14" customHeight="1">
      <c r="A25" s="148">
        <v>24</v>
      </c>
      <c r="B25" s="106" t="s">
        <v>30</v>
      </c>
      <c r="C25" s="106">
        <f>+'z24'!B$10</f>
        <v>100</v>
      </c>
      <c r="D25" s="106">
        <f>+'z24'!B$13</f>
        <v>24</v>
      </c>
      <c r="E25" s="106">
        <f>+'z24'!D$9</f>
        <v>100</v>
      </c>
      <c r="F25" s="106">
        <f>+'z24'!E$9</f>
        <v>25</v>
      </c>
      <c r="G25" s="106">
        <f>+'z24'!F$9</f>
        <v>0</v>
      </c>
      <c r="H25" s="106">
        <f>+'z24'!D$11</f>
        <v>80</v>
      </c>
      <c r="I25" s="106">
        <f>+'z24'!E$11</f>
        <v>20</v>
      </c>
      <c r="J25" s="109">
        <f>+'z24'!F$11</f>
        <v>0</v>
      </c>
      <c r="K25" s="116">
        <f>+'z24'!D$17</f>
        <v>0.36071900000000001</v>
      </c>
      <c r="L25" s="116">
        <f>+'z24'!E$17</f>
        <v>9.7925999999999999E-2</v>
      </c>
      <c r="M25" s="116" t="str">
        <f>+'z24'!F$17</f>
        <v/>
      </c>
      <c r="N25" s="107">
        <f>+'z24'!B$50</f>
        <v>100566.31143890003</v>
      </c>
      <c r="O25" s="107">
        <f>+'z24'!G$50</f>
        <v>15441.930333240009</v>
      </c>
      <c r="P25" s="108">
        <f t="shared" si="0"/>
        <v>-85124.381105660024</v>
      </c>
      <c r="AC25" s="84"/>
      <c r="AD25" s="84"/>
    </row>
    <row r="26" spans="1:30" s="64" customFormat="1">
      <c r="A26" s="148">
        <v>25</v>
      </c>
      <c r="B26" s="106" t="s">
        <v>31</v>
      </c>
      <c r="C26" s="106">
        <f>+'z25'!B$10</f>
        <v>100</v>
      </c>
      <c r="D26" s="106">
        <f>+'z25'!B$13</f>
        <v>25</v>
      </c>
      <c r="E26" s="106">
        <f>+'z25'!D$9</f>
        <v>100</v>
      </c>
      <c r="F26" s="106">
        <f>+'z25'!E$9</f>
        <v>25</v>
      </c>
      <c r="G26" s="106">
        <f>+'z25'!F$9</f>
        <v>0</v>
      </c>
      <c r="H26" s="106">
        <f>+'z25'!D$11</f>
        <v>80</v>
      </c>
      <c r="I26" s="106">
        <f>+'z25'!E$11</f>
        <v>20</v>
      </c>
      <c r="J26" s="109">
        <f>+'z25'!F$11</f>
        <v>0</v>
      </c>
      <c r="K26" s="116">
        <f>+'z25'!D$17</f>
        <v>0.36071900000000001</v>
      </c>
      <c r="L26" s="116">
        <f>+'z25'!E$17</f>
        <v>9.7925999999999999E-2</v>
      </c>
      <c r="M26" s="116" t="str">
        <f>+'z25'!F$17</f>
        <v/>
      </c>
      <c r="N26" s="107">
        <f>+'z25'!B$50</f>
        <v>-93924.355386099996</v>
      </c>
      <c r="O26" s="107">
        <f>+'z25'!G$50</f>
        <v>-103773.91333675999</v>
      </c>
      <c r="P26" s="108">
        <f t="shared" si="0"/>
        <v>-9849.5579506599897</v>
      </c>
      <c r="AC26" s="84"/>
      <c r="AD26" s="84"/>
    </row>
    <row r="27" spans="1:30" s="64" customFormat="1">
      <c r="A27" s="148">
        <v>26</v>
      </c>
      <c r="B27" s="106" t="s">
        <v>32</v>
      </c>
      <c r="C27" s="106">
        <f>+'z26'!B$10</f>
        <v>100</v>
      </c>
      <c r="D27" s="106">
        <f>+'z26'!B$13</f>
        <v>26</v>
      </c>
      <c r="E27" s="106">
        <f>+'z26'!D$9</f>
        <v>100</v>
      </c>
      <c r="F27" s="106">
        <f>+'z26'!E$9</f>
        <v>25</v>
      </c>
      <c r="G27" s="106">
        <f>+'z26'!F$9</f>
        <v>0</v>
      </c>
      <c r="H27" s="106">
        <f>+'z26'!D$11</f>
        <v>80</v>
      </c>
      <c r="I27" s="106">
        <f>+'z26'!E$11</f>
        <v>20</v>
      </c>
      <c r="J27" s="109">
        <f>+'z26'!F$11</f>
        <v>0</v>
      </c>
      <c r="K27" s="116">
        <f>+'z26'!D$17</f>
        <v>0.36071900000000001</v>
      </c>
      <c r="L27" s="116">
        <f>+'z26'!E$17</f>
        <v>9.7925999999999999E-2</v>
      </c>
      <c r="M27" s="116" t="str">
        <f>+'z26'!F$17</f>
        <v/>
      </c>
      <c r="N27" s="107">
        <f>+'z26'!B$50</f>
        <v>-145655.1753918</v>
      </c>
      <c r="O27" s="107">
        <f>+'z26'!G$50</f>
        <v>-173193.92874888002</v>
      </c>
      <c r="P27" s="108">
        <f t="shared" si="0"/>
        <v>-27538.753357080015</v>
      </c>
      <c r="AC27" s="84"/>
      <c r="AD27" s="84"/>
    </row>
    <row r="28" spans="1:30" s="64" customFormat="1" ht="14" customHeight="1" thickBot="1">
      <c r="A28" s="150">
        <v>27</v>
      </c>
      <c r="B28" s="151" t="s">
        <v>33</v>
      </c>
      <c r="C28" s="151">
        <f>+'z27'!B$10</f>
        <v>100</v>
      </c>
      <c r="D28" s="151">
        <f>+'z27'!B$13</f>
        <v>27</v>
      </c>
      <c r="E28" s="151">
        <f>+'z27'!D$9</f>
        <v>100</v>
      </c>
      <c r="F28" s="151">
        <f>+'z27'!E$9</f>
        <v>25</v>
      </c>
      <c r="G28" s="151">
        <f>+'z27'!F$9</f>
        <v>0</v>
      </c>
      <c r="H28" s="151">
        <f>+'z27'!D$11</f>
        <v>80</v>
      </c>
      <c r="I28" s="151">
        <f>+'z27'!E$11</f>
        <v>20</v>
      </c>
      <c r="J28" s="152">
        <f>+'z27'!F$11</f>
        <v>0</v>
      </c>
      <c r="K28" s="153">
        <f>+'z27'!D$17</f>
        <v>0.36071900000000001</v>
      </c>
      <c r="L28" s="153">
        <f>+'z27'!E$17</f>
        <v>9.7925999999999999E-2</v>
      </c>
      <c r="M28" s="153" t="str">
        <f>+'z27'!F$17</f>
        <v/>
      </c>
      <c r="N28" s="154">
        <f>+'z27'!B$50</f>
        <v>-326063.26424109994</v>
      </c>
      <c r="O28" s="154">
        <f>+'z27'!G$50</f>
        <v>-332878.39795475994</v>
      </c>
      <c r="P28" s="155">
        <f t="shared" si="0"/>
        <v>-6815.133713660005</v>
      </c>
      <c r="AC28" s="84"/>
      <c r="AD28" s="84"/>
    </row>
    <row r="29" spans="1:30">
      <c r="A29" s="64"/>
      <c r="C29" s="64"/>
      <c r="E29" s="64"/>
      <c r="F29" s="64"/>
      <c r="G29" s="64"/>
      <c r="N29" s="64"/>
      <c r="O29" s="64"/>
      <c r="P29" s="64"/>
      <c r="Q29" s="64"/>
      <c r="R29" s="64"/>
      <c r="S29" s="64"/>
      <c r="T29" s="64"/>
      <c r="U29" s="64"/>
      <c r="V29" s="64"/>
    </row>
    <row r="31" spans="1:30">
      <c r="A31" s="64"/>
      <c r="C31" s="64"/>
      <c r="E31" s="64"/>
      <c r="F31" s="64"/>
      <c r="G31" s="64"/>
      <c r="N31" s="64"/>
      <c r="O31" s="64"/>
      <c r="P31" s="64"/>
    </row>
    <row r="32" spans="1:30">
      <c r="A32" s="64"/>
      <c r="C32" s="64"/>
      <c r="E32" s="64"/>
      <c r="F32" s="64"/>
      <c r="G32" s="64"/>
      <c r="N32" s="64"/>
      <c r="O32" s="64"/>
      <c r="P32" s="64"/>
    </row>
    <row r="33" spans="1:16">
      <c r="A33" s="64"/>
      <c r="C33" s="64"/>
      <c r="E33" s="64"/>
      <c r="F33" s="64"/>
      <c r="G33" s="64"/>
      <c r="N33" s="64"/>
      <c r="O33" s="64"/>
      <c r="P33" s="64"/>
    </row>
    <row r="34" spans="1:16">
      <c r="A34" s="64"/>
      <c r="C34" s="64"/>
      <c r="E34" s="64"/>
      <c r="F34" s="64"/>
      <c r="G34" s="64"/>
      <c r="N34" s="64"/>
      <c r="O34" s="64"/>
      <c r="P34" s="64"/>
    </row>
    <row r="35" spans="1:16">
      <c r="A35" s="64"/>
      <c r="C35" s="64"/>
      <c r="E35" s="64"/>
      <c r="F35" s="64"/>
      <c r="G35" s="64"/>
      <c r="N35" s="64"/>
      <c r="O35" s="64"/>
      <c r="P35" s="64"/>
    </row>
    <row r="36" spans="1:16">
      <c r="A36" s="64"/>
      <c r="C36" s="64"/>
      <c r="E36" s="64"/>
      <c r="F36" s="64"/>
      <c r="G36" s="64"/>
      <c r="N36" s="64"/>
      <c r="O36" s="64"/>
      <c r="P36" s="64"/>
    </row>
    <row r="37" spans="1:16">
      <c r="A37" s="64"/>
      <c r="C37" s="64"/>
      <c r="E37" s="64"/>
      <c r="F37" s="64"/>
      <c r="G37" s="64"/>
      <c r="N37" s="64"/>
      <c r="O37" s="64"/>
      <c r="P37" s="64"/>
    </row>
    <row r="38" spans="1:16">
      <c r="A38" s="64"/>
      <c r="C38" s="64"/>
      <c r="E38" s="64"/>
      <c r="F38" s="64"/>
      <c r="G38" s="64"/>
      <c r="N38" s="64"/>
      <c r="O38" s="64"/>
      <c r="P38" s="64"/>
    </row>
    <row r="39" spans="1:16">
      <c r="A39" s="64"/>
      <c r="C39" s="64"/>
      <c r="E39" s="64"/>
      <c r="F39" s="64"/>
      <c r="G39" s="64"/>
      <c r="N39" s="64"/>
      <c r="O39" s="64"/>
      <c r="P39" s="64"/>
    </row>
    <row r="40" spans="1:16">
      <c r="A40" s="64"/>
      <c r="C40" s="64"/>
      <c r="E40" s="64"/>
      <c r="F40" s="64"/>
      <c r="G40" s="64"/>
      <c r="N40" s="64"/>
      <c r="O40" s="64"/>
      <c r="P40" s="64"/>
    </row>
    <row r="41" spans="1:16">
      <c r="A41" s="64"/>
      <c r="C41" s="64"/>
      <c r="E41" s="64"/>
      <c r="F41" s="64"/>
      <c r="G41" s="64"/>
      <c r="N41" s="64"/>
      <c r="O41" s="64"/>
      <c r="P41" s="64"/>
    </row>
    <row r="42" spans="1:16">
      <c r="A42" s="64"/>
      <c r="C42" s="64"/>
      <c r="E42" s="64"/>
      <c r="F42" s="64"/>
      <c r="G42" s="64"/>
      <c r="N42" s="64"/>
      <c r="O42" s="64"/>
      <c r="P42" s="64"/>
    </row>
    <row r="43" spans="1:16">
      <c r="A43" s="64"/>
      <c r="C43" s="64"/>
      <c r="E43" s="64"/>
      <c r="F43" s="64"/>
      <c r="G43" s="64"/>
      <c r="N43" s="64"/>
      <c r="O43" s="64"/>
      <c r="P43" s="64"/>
    </row>
    <row r="44" spans="1:16">
      <c r="A44" s="64"/>
      <c r="C44" s="64"/>
      <c r="E44" s="64"/>
      <c r="F44" s="64"/>
      <c r="G44" s="64"/>
      <c r="N44" s="64"/>
      <c r="O44" s="64"/>
      <c r="P44" s="64"/>
    </row>
    <row r="45" spans="1:16">
      <c r="A45" s="64"/>
      <c r="C45" s="64"/>
      <c r="E45" s="64"/>
      <c r="F45" s="64"/>
      <c r="G45" s="64"/>
      <c r="N45" s="64"/>
      <c r="O45" s="64"/>
      <c r="P45" s="64"/>
    </row>
    <row r="46" spans="1:16">
      <c r="A46" s="64"/>
      <c r="C46" s="64"/>
      <c r="E46" s="64"/>
      <c r="F46" s="64"/>
      <c r="G46" s="64"/>
      <c r="N46" s="64"/>
      <c r="O46" s="64"/>
      <c r="P46" s="64"/>
    </row>
    <row r="47" spans="1:16">
      <c r="A47" s="64"/>
      <c r="C47" s="64"/>
      <c r="E47" s="64"/>
      <c r="F47" s="64"/>
      <c r="G47" s="64"/>
      <c r="N47" s="64"/>
      <c r="O47" s="64"/>
      <c r="P47" s="64"/>
    </row>
    <row r="48" spans="1:16">
      <c r="A48" s="64"/>
      <c r="C48" s="64"/>
      <c r="E48" s="64"/>
      <c r="F48" s="64"/>
      <c r="G48" s="64"/>
      <c r="N48" s="64"/>
      <c r="O48" s="64"/>
      <c r="P48" s="64"/>
    </row>
    <row r="49" spans="1:16">
      <c r="A49" s="64"/>
      <c r="C49" s="64"/>
      <c r="E49" s="64"/>
      <c r="F49" s="64"/>
      <c r="G49" s="64"/>
      <c r="N49" s="64"/>
      <c r="O49" s="64"/>
      <c r="P49" s="64"/>
    </row>
    <row r="50" spans="1:16">
      <c r="A50" s="64"/>
      <c r="C50" s="64"/>
      <c r="E50" s="64"/>
      <c r="F50" s="64"/>
      <c r="G50" s="64"/>
      <c r="N50" s="64"/>
      <c r="O50" s="64"/>
      <c r="P50" s="64"/>
    </row>
    <row r="51" spans="1:16">
      <c r="A51" s="64"/>
      <c r="C51" s="64"/>
      <c r="E51" s="64"/>
      <c r="F51" s="64"/>
      <c r="G51" s="64"/>
      <c r="N51" s="64"/>
      <c r="O51" s="64"/>
      <c r="P51" s="64"/>
    </row>
    <row r="52" spans="1:16">
      <c r="A52" s="64"/>
      <c r="C52" s="64"/>
      <c r="E52" s="64"/>
      <c r="F52" s="64"/>
      <c r="G52" s="64"/>
      <c r="N52" s="64"/>
      <c r="O52" s="64"/>
      <c r="P52" s="64"/>
    </row>
    <row r="53" spans="1:16">
      <c r="A53" s="64"/>
      <c r="C53" s="64"/>
      <c r="E53" s="64"/>
      <c r="F53" s="64"/>
      <c r="G53" s="64"/>
      <c r="N53" s="64"/>
      <c r="O53" s="64"/>
      <c r="P53" s="64"/>
    </row>
    <row r="54" spans="1:16">
      <c r="A54" s="64"/>
      <c r="C54" s="64"/>
      <c r="E54" s="64"/>
      <c r="F54" s="64"/>
      <c r="G54" s="64"/>
      <c r="N54" s="64"/>
      <c r="O54" s="64"/>
      <c r="P54" s="64"/>
    </row>
    <row r="55" spans="1:16">
      <c r="A55" s="64"/>
      <c r="C55" s="64"/>
      <c r="E55" s="64"/>
      <c r="F55" s="64"/>
      <c r="G55" s="64"/>
      <c r="N55" s="64"/>
      <c r="O55" s="64"/>
      <c r="P55" s="64"/>
    </row>
    <row r="56" spans="1:16">
      <c r="A56" s="64"/>
      <c r="C56" s="64"/>
      <c r="E56" s="64"/>
      <c r="F56" s="64"/>
      <c r="G56" s="64"/>
      <c r="N56" s="64"/>
      <c r="O56" s="64"/>
      <c r="P56" s="64"/>
    </row>
    <row r="57" spans="1:16">
      <c r="A57" s="64"/>
      <c r="C57" s="64"/>
      <c r="E57" s="64"/>
      <c r="F57" s="64"/>
      <c r="G57" s="64"/>
      <c r="N57" s="64"/>
      <c r="O57" s="64"/>
      <c r="P57" s="64"/>
    </row>
    <row r="58" spans="1:16">
      <c r="A58" s="64"/>
      <c r="C58" s="64"/>
      <c r="E58" s="64"/>
      <c r="F58" s="64"/>
      <c r="G58" s="64"/>
      <c r="N58" s="64"/>
      <c r="O58" s="64"/>
      <c r="P58" s="64"/>
    </row>
    <row r="59" spans="1:16">
      <c r="A59" s="64"/>
      <c r="C59" s="64"/>
      <c r="E59" s="64"/>
      <c r="F59" s="64"/>
      <c r="G59" s="64"/>
      <c r="N59" s="64"/>
      <c r="O59" s="64"/>
      <c r="P59" s="64"/>
    </row>
    <row r="60" spans="1:16">
      <c r="A60" s="64"/>
      <c r="C60" s="64"/>
      <c r="E60" s="64"/>
      <c r="F60" s="64"/>
      <c r="G60" s="64"/>
      <c r="N60" s="64"/>
      <c r="O60" s="64"/>
      <c r="P60" s="64"/>
    </row>
    <row r="61" spans="1:16">
      <c r="A61" s="64"/>
      <c r="C61" s="64"/>
      <c r="E61" s="64"/>
      <c r="F61" s="64"/>
      <c r="G61" s="64"/>
      <c r="N61" s="64"/>
      <c r="O61" s="64"/>
      <c r="P61" s="64"/>
    </row>
    <row r="62" spans="1:16">
      <c r="A62" s="64"/>
      <c r="C62" s="64"/>
      <c r="E62" s="64"/>
      <c r="F62" s="64"/>
      <c r="G62" s="64"/>
      <c r="N62" s="64"/>
      <c r="O62" s="64"/>
      <c r="P62" s="64"/>
    </row>
    <row r="63" spans="1:16">
      <c r="A63" s="64"/>
      <c r="C63" s="64"/>
      <c r="E63" s="64"/>
      <c r="F63" s="64"/>
      <c r="G63" s="64"/>
      <c r="N63" s="64"/>
      <c r="O63" s="64"/>
      <c r="P63" s="64"/>
    </row>
    <row r="64" spans="1:16">
      <c r="A64" s="64"/>
      <c r="C64" s="64"/>
      <c r="E64" s="64"/>
      <c r="F64" s="64"/>
      <c r="G64" s="64"/>
      <c r="N64" s="64"/>
      <c r="O64" s="64"/>
      <c r="P64" s="64"/>
    </row>
    <row r="65" spans="1:16">
      <c r="A65" s="64"/>
      <c r="C65" s="64"/>
      <c r="E65" s="64"/>
      <c r="F65" s="64"/>
      <c r="G65" s="64"/>
      <c r="N65" s="64"/>
      <c r="O65" s="64"/>
      <c r="P65" s="64"/>
    </row>
    <row r="66" spans="1:16">
      <c r="A66" s="64"/>
      <c r="C66" s="64"/>
      <c r="E66" s="64"/>
      <c r="F66" s="64"/>
      <c r="G66" s="64"/>
      <c r="N66" s="64"/>
      <c r="O66" s="64"/>
      <c r="P66" s="64"/>
    </row>
    <row r="67" spans="1:16">
      <c r="A67" s="64"/>
      <c r="C67" s="64"/>
      <c r="E67" s="64"/>
      <c r="F67" s="64"/>
      <c r="G67" s="64"/>
      <c r="N67" s="64"/>
      <c r="O67" s="64"/>
      <c r="P67" s="64"/>
    </row>
    <row r="68" spans="1:16">
      <c r="A68" s="64"/>
      <c r="C68" s="64"/>
      <c r="E68" s="64"/>
      <c r="F68" s="64"/>
      <c r="G68" s="64"/>
      <c r="N68" s="64"/>
      <c r="O68" s="64"/>
      <c r="P68" s="64"/>
    </row>
    <row r="69" spans="1:16">
      <c r="A69" s="64"/>
      <c r="C69" s="64"/>
      <c r="E69" s="64"/>
      <c r="F69" s="64"/>
      <c r="G69" s="64"/>
      <c r="N69" s="64"/>
      <c r="O69" s="64"/>
      <c r="P69" s="64"/>
    </row>
    <row r="70" spans="1:16">
      <c r="A70" s="64"/>
      <c r="C70" s="64"/>
      <c r="E70" s="64"/>
      <c r="F70" s="64"/>
      <c r="G70" s="64"/>
      <c r="N70" s="64"/>
      <c r="O70" s="64"/>
      <c r="P70" s="64"/>
    </row>
    <row r="71" spans="1:16">
      <c r="A71" s="64"/>
      <c r="C71" s="64"/>
      <c r="E71" s="64"/>
      <c r="F71" s="64"/>
      <c r="G71" s="64"/>
      <c r="N71" s="64"/>
      <c r="O71" s="64"/>
      <c r="P71" s="64"/>
    </row>
    <row r="72" spans="1:16">
      <c r="A72" s="64"/>
      <c r="C72" s="64"/>
      <c r="E72" s="64"/>
      <c r="F72" s="64"/>
      <c r="G72" s="64"/>
      <c r="N72" s="64"/>
      <c r="O72" s="64"/>
      <c r="P72" s="64"/>
    </row>
    <row r="73" spans="1:16">
      <c r="A73" s="64"/>
      <c r="C73" s="64"/>
      <c r="E73" s="64"/>
      <c r="F73" s="64"/>
      <c r="G73" s="64"/>
      <c r="N73" s="64"/>
      <c r="O73" s="64"/>
      <c r="P73" s="64"/>
    </row>
    <row r="74" spans="1:16">
      <c r="A74" s="64"/>
      <c r="C74" s="64"/>
      <c r="E74" s="64"/>
      <c r="F74" s="64"/>
      <c r="G74" s="64"/>
      <c r="N74" s="64"/>
      <c r="O74" s="64"/>
      <c r="P74" s="64"/>
    </row>
    <row r="75" spans="1:16">
      <c r="A75" s="64"/>
      <c r="C75" s="64"/>
      <c r="E75" s="64"/>
      <c r="F75" s="64"/>
      <c r="G75" s="64"/>
      <c r="N75" s="64"/>
      <c r="O75" s="64"/>
      <c r="P75" s="64"/>
    </row>
    <row r="76" spans="1:16">
      <c r="A76" s="64"/>
      <c r="C76" s="64"/>
      <c r="E76" s="64"/>
      <c r="F76" s="64"/>
      <c r="G76" s="64"/>
      <c r="N76" s="64"/>
      <c r="O76" s="64"/>
      <c r="P76" s="64"/>
    </row>
    <row r="77" spans="1:16">
      <c r="A77" s="64"/>
      <c r="C77" s="64"/>
      <c r="E77" s="64"/>
      <c r="F77" s="64"/>
      <c r="G77" s="64"/>
      <c r="N77" s="64"/>
      <c r="O77" s="64"/>
      <c r="P77" s="64"/>
    </row>
    <row r="78" spans="1:16">
      <c r="A78" s="64"/>
      <c r="C78" s="64"/>
      <c r="E78" s="64"/>
      <c r="F78" s="64"/>
      <c r="G78" s="64"/>
      <c r="N78" s="64"/>
      <c r="O78" s="64"/>
      <c r="P78" s="64"/>
    </row>
    <row r="79" spans="1:16">
      <c r="A79" s="64"/>
      <c r="C79" s="64"/>
      <c r="E79" s="64"/>
      <c r="F79" s="64"/>
      <c r="G79" s="64"/>
      <c r="N79" s="64"/>
      <c r="O79" s="64"/>
      <c r="P79" s="64"/>
    </row>
    <row r="80" spans="1:16">
      <c r="A80" s="64"/>
      <c r="C80" s="64"/>
      <c r="E80" s="64"/>
      <c r="F80" s="64"/>
      <c r="G80" s="64"/>
      <c r="N80" s="64"/>
      <c r="O80" s="64"/>
      <c r="P80" s="64"/>
    </row>
  </sheetData>
  <sortState xmlns:xlrd2="http://schemas.microsoft.com/office/spreadsheetml/2017/richdata2" ref="R2:T28">
    <sortCondition ref="S2:S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tabSelected="1" workbookViewId="0"/>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101" t="s">
        <v>70</v>
      </c>
      <c r="D7" s="76" t="s">
        <v>128</v>
      </c>
      <c r="E7" s="77" t="s">
        <v>129</v>
      </c>
      <c r="F7" s="77" t="s">
        <v>130</v>
      </c>
      <c r="G7" s="74" t="s">
        <v>70</v>
      </c>
      <c r="L7" s="59" t="s">
        <v>57</v>
      </c>
    </row>
    <row r="8" spans="1:12" ht="6.65" customHeight="1"/>
    <row r="9" spans="1:12">
      <c r="A9" s="17" t="s">
        <v>74</v>
      </c>
      <c r="B9" s="87"/>
      <c r="C9" s="64" t="s">
        <v>58</v>
      </c>
      <c r="D9" s="88">
        <v>100</v>
      </c>
      <c r="E9" s="88">
        <v>25</v>
      </c>
      <c r="F9" s="88"/>
      <c r="G9" s="89">
        <f>SUM(D9:F9)</f>
        <v>125</v>
      </c>
      <c r="L9" s="126" t="s">
        <v>131</v>
      </c>
    </row>
    <row r="10" spans="1:12">
      <c r="A10" s="17" t="s">
        <v>53</v>
      </c>
      <c r="B10" s="88">
        <v>100</v>
      </c>
      <c r="D10" s="90"/>
      <c r="E10" s="91"/>
      <c r="F10" s="92"/>
      <c r="G10" s="89">
        <f>+B10</f>
        <v>100</v>
      </c>
      <c r="L10" s="127"/>
    </row>
    <row r="11" spans="1:12">
      <c r="A11" s="17" t="s">
        <v>126</v>
      </c>
      <c r="B11" s="87"/>
      <c r="D11" s="93">
        <f>IFERROR(ROUND(D9/$G$9*$G$10,3),0)</f>
        <v>80</v>
      </c>
      <c r="E11" s="93">
        <f t="shared" ref="E11:F11" si="0">IFERROR(ROUND(E9/$G$9*$G$10,3),0)</f>
        <v>20</v>
      </c>
      <c r="F11" s="93">
        <f t="shared" si="0"/>
        <v>0</v>
      </c>
      <c r="G11" s="89">
        <f>SUM(D11:F11)</f>
        <v>100</v>
      </c>
      <c r="L11" s="127"/>
    </row>
    <row r="12" spans="1:12">
      <c r="A12" s="17" t="s">
        <v>51</v>
      </c>
      <c r="B12" s="95" t="s">
        <v>44</v>
      </c>
      <c r="D12" s="95" t="s">
        <v>44</v>
      </c>
      <c r="E12" s="95" t="s">
        <v>46</v>
      </c>
      <c r="F12" s="95"/>
      <c r="G12" s="105">
        <f>+G11-G10</f>
        <v>0</v>
      </c>
      <c r="L12" s="127"/>
    </row>
    <row r="13" spans="1:12">
      <c r="A13" s="19" t="s">
        <v>108</v>
      </c>
      <c r="B13" s="86">
        <v>1</v>
      </c>
      <c r="C13" s="100"/>
      <c r="D13" s="86">
        <f>B13</f>
        <v>1</v>
      </c>
      <c r="E13" s="86">
        <f>B13</f>
        <v>1</v>
      </c>
      <c r="F13" s="86"/>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95"/>
      <c r="E16" s="95"/>
      <c r="F16" s="95"/>
      <c r="G16" s="17"/>
      <c r="H16" s="17"/>
      <c r="I16" s="17"/>
      <c r="J16" s="17"/>
      <c r="K16" s="17"/>
      <c r="L16" s="127"/>
    </row>
    <row r="17" spans="1:12">
      <c r="A17" s="17" t="s">
        <v>67</v>
      </c>
      <c r="B17" s="94">
        <f>IF(ISBLANK(B16),B15,B16)</f>
        <v>0.36071900000000001</v>
      </c>
      <c r="D17" s="94">
        <f>IF(ISBLANK(D16),D15,D16)</f>
        <v>0.36071900000000001</v>
      </c>
      <c r="E17" s="94">
        <f t="shared" ref="E17:F17" si="1">IF(ISBLANK(E16),E15,E16)</f>
        <v>9.7925999999999999E-2</v>
      </c>
      <c r="F17" s="94" t="str">
        <f t="shared" si="1"/>
        <v/>
      </c>
      <c r="G17" s="17"/>
      <c r="H17" s="19"/>
      <c r="I17" s="19"/>
      <c r="J17" s="19"/>
      <c r="K17" s="19"/>
      <c r="L17" s="128"/>
    </row>
    <row r="18" spans="1:12">
      <c r="A18" s="17" t="s">
        <v>123</v>
      </c>
      <c r="B18" s="102">
        <f>+B10*24*365</f>
        <v>876000</v>
      </c>
      <c r="D18" s="102">
        <f>+D11*24*365</f>
        <v>700800</v>
      </c>
      <c r="E18" s="102">
        <f>+E11*24*365</f>
        <v>175200</v>
      </c>
      <c r="F18" s="102">
        <f>+F11*24*365</f>
        <v>0</v>
      </c>
      <c r="G18" s="17"/>
      <c r="H18" s="19"/>
      <c r="I18" s="19"/>
      <c r="J18" s="19"/>
      <c r="K18" s="19"/>
      <c r="L18" s="61"/>
    </row>
    <row r="19" spans="1:12" ht="15" thickBot="1">
      <c r="A19" s="19" t="s">
        <v>124</v>
      </c>
      <c r="B19" s="104">
        <f>+D19+E19</f>
        <v>0</v>
      </c>
      <c r="D19" s="103"/>
      <c r="E19" s="103"/>
      <c r="F19" s="103"/>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4.1260820000000002</v>
      </c>
      <c r="F24" s="55">
        <f>IFERROR(IF(F$14="Intermittent",0,VLOOKUP(F$13,Tariffs!$B$4:$G$30,3,0)),0)</f>
        <v>0</v>
      </c>
      <c r="G24" s="82">
        <f>IFERROR((D24*$D$11+E24*$E$11+F24*$F$11)/$G$11,0)</f>
        <v>0.82521640000000007</v>
      </c>
      <c r="I24" s="50">
        <f>G24-B24</f>
        <v>0.82521640000000007</v>
      </c>
      <c r="J24" s="46">
        <f>IFERROR(IF(AND(B24=0,I24&lt;&gt;0),1,IF(B24&lt;0,(I24/B24)*-1,I24/B24)),0)</f>
        <v>1</v>
      </c>
      <c r="L24" s="117" t="s">
        <v>132</v>
      </c>
    </row>
    <row r="25" spans="1:12">
      <c r="A25" s="17" t="s">
        <v>62</v>
      </c>
      <c r="B25" s="55">
        <f>IFERROR(VLOOKUP(B$13,Tariffs!$B$4:$G$30,4,0)*B$17,0)</f>
        <v>7.1599583244699998</v>
      </c>
      <c r="D25" s="55">
        <f>IFERROR(VLOOKUP(D$13,Tariffs!$B$4:$G$30,4,0)*D$17,0)</f>
        <v>7.1599583244699998</v>
      </c>
      <c r="E25" s="55">
        <f>IFERROR(VLOOKUP(E$13,Tariffs!$B$4:$G$30,4,0)*E$17,0)</f>
        <v>1.9437459043799998</v>
      </c>
      <c r="F25" s="55">
        <f>IFERROR(VLOOKUP(F$13,Tariffs!$B$4:$G$30,4,0)*F$17,0)</f>
        <v>0</v>
      </c>
      <c r="G25" s="82">
        <f t="shared" ref="G25:G31" si="2">IFERROR((D25*$D$11+E25*$E$11+F25*$F$11)/$G$11,0)</f>
        <v>6.1167158404519997</v>
      </c>
      <c r="I25" s="50">
        <f t="shared" ref="I25:I31" si="3">G25-B25</f>
        <v>-1.0432424840180001</v>
      </c>
      <c r="J25" s="46">
        <f t="shared" ref="J25:J31" si="4">IFERROR(IF(AND(B25=0,I25&lt;&gt;0),1,IF(B25&lt;0,(I25/B25)*-1,I25/B25)),0)</f>
        <v>-0.1457051056362432</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0</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v>
      </c>
      <c r="G27" s="82">
        <f t="shared" si="2"/>
        <v>-0.43259999999999998</v>
      </c>
      <c r="I27" s="50">
        <f t="shared" si="3"/>
        <v>0</v>
      </c>
      <c r="J27" s="46">
        <f t="shared" si="4"/>
        <v>0</v>
      </c>
      <c r="L27" s="117"/>
    </row>
    <row r="28" spans="1:12">
      <c r="A28" s="17" t="s">
        <v>68</v>
      </c>
      <c r="B28" s="55">
        <f>SUM(B24:B27)</f>
        <v>25.57282632447</v>
      </c>
      <c r="D28" s="55">
        <f>SUM(D24:D27)</f>
        <v>25.57282632447</v>
      </c>
      <c r="E28" s="55">
        <f t="shared" ref="E28:F28" si="5">SUM(E24:E27)</f>
        <v>7.4826892037480004</v>
      </c>
      <c r="F28" s="55">
        <f t="shared" si="5"/>
        <v>0</v>
      </c>
      <c r="G28" s="82">
        <f t="shared" si="2"/>
        <v>21.954798900325599</v>
      </c>
      <c r="I28" s="50">
        <f t="shared" si="3"/>
        <v>-3.618027424144401</v>
      </c>
      <c r="J28" s="46">
        <f t="shared" si="4"/>
        <v>-0.14147937260585081</v>
      </c>
      <c r="L28" s="117"/>
    </row>
    <row r="29" spans="1:12">
      <c r="A29" s="19" t="s">
        <v>66</v>
      </c>
      <c r="B29" s="49">
        <v>0</v>
      </c>
      <c r="D29" s="55">
        <f>$B$29</f>
        <v>0</v>
      </c>
      <c r="E29" s="55">
        <f>$B$29</f>
        <v>0</v>
      </c>
      <c r="F29" s="55">
        <f>$B$29</f>
        <v>0</v>
      </c>
      <c r="G29" s="82">
        <f t="shared" si="2"/>
        <v>0</v>
      </c>
      <c r="I29" s="50">
        <f t="shared" si="3"/>
        <v>0</v>
      </c>
      <c r="J29" s="46">
        <f t="shared" si="4"/>
        <v>0</v>
      </c>
      <c r="L29" s="117"/>
    </row>
    <row r="30" spans="1:12">
      <c r="A30" s="19" t="s">
        <v>59</v>
      </c>
      <c r="B30" s="49">
        <v>0.17</v>
      </c>
      <c r="D30" s="55">
        <f>$B$30</f>
        <v>0.17</v>
      </c>
      <c r="E30" s="55">
        <f>$B$30</f>
        <v>0.17</v>
      </c>
      <c r="F30" s="55">
        <f>$B$30</f>
        <v>0.17</v>
      </c>
      <c r="G30" s="82">
        <f t="shared" si="2"/>
        <v>0.17</v>
      </c>
      <c r="I30" s="50">
        <f t="shared" si="3"/>
        <v>0</v>
      </c>
      <c r="J30" s="46">
        <f t="shared" si="4"/>
        <v>0</v>
      </c>
      <c r="L30" s="117"/>
    </row>
    <row r="31" spans="1:12">
      <c r="A31" s="19" t="s">
        <v>69</v>
      </c>
      <c r="B31" s="56">
        <f>SUM(B28:B30)</f>
        <v>25.742826324470002</v>
      </c>
      <c r="C31" s="17"/>
      <c r="D31" s="56">
        <f>SUM(D28:D30)</f>
        <v>25.742826324470002</v>
      </c>
      <c r="E31" s="56">
        <f t="shared" ref="E31:F31" si="6">SUM(E28:E30)</f>
        <v>7.6526892037480003</v>
      </c>
      <c r="F31" s="56">
        <f t="shared" si="6"/>
        <v>0.17</v>
      </c>
      <c r="G31" s="82">
        <f t="shared" si="2"/>
        <v>22.124798900325601</v>
      </c>
      <c r="H31" s="17"/>
      <c r="I31" s="56">
        <f t="shared" si="3"/>
        <v>-3.618027424144401</v>
      </c>
      <c r="J31" s="67">
        <f t="shared" si="4"/>
        <v>-0.14054507374371955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1.3514980000000001</v>
      </c>
      <c r="D38" s="55">
        <f t="shared" ref="D38:F38" si="7">IFERROR(ROUND(MAX(D$31,0)*0.9*7/120,6),0)</f>
        <v>1.3514980000000001</v>
      </c>
      <c r="E38" s="55">
        <f t="shared" si="7"/>
        <v>0.40176600000000001</v>
      </c>
      <c r="F38" s="55">
        <f t="shared" si="7"/>
        <v>8.9250000000000006E-3</v>
      </c>
      <c r="G38" s="82">
        <f>IFERROR((D38*$D$11+E38*$E$11+F38*$F$11)/$G$11,0)</f>
        <v>1.1615516000000001</v>
      </c>
      <c r="H38" s="19"/>
      <c r="I38" s="50">
        <f>G38-B38</f>
        <v>-0.18994639999999996</v>
      </c>
      <c r="J38" s="46">
        <f t="shared" ref="J38:J42" si="8">IFERROR(IF(AND(B38=0,I38&lt;&gt;0),1,IF(B38&lt;0,(I38/B38)*-1,I38/B38)),0)</f>
        <v>-0.14054508404747912</v>
      </c>
      <c r="K38" s="19"/>
      <c r="L38" s="126" t="s">
        <v>133</v>
      </c>
    </row>
    <row r="39" spans="1:12">
      <c r="A39" s="17" t="s">
        <v>83</v>
      </c>
      <c r="B39" s="55">
        <f>IFERROR(ROUND(MAX(B$31,0)*0.1075*7/(316-120),6),0)</f>
        <v>9.8834000000000005E-2</v>
      </c>
      <c r="D39" s="55">
        <f t="shared" ref="D39:F39" si="9">IFERROR(ROUND(MAX(D$31,0)*0.1075*7/(316-120),6),0)</f>
        <v>9.8834000000000005E-2</v>
      </c>
      <c r="E39" s="55">
        <f t="shared" si="9"/>
        <v>2.9381000000000001E-2</v>
      </c>
      <c r="F39" s="55">
        <f t="shared" si="9"/>
        <v>6.5300000000000004E-4</v>
      </c>
      <c r="G39" s="82">
        <f t="shared" ref="G39:G42" si="10">IFERROR((D39*$D$11+E39*$E$11+F39*$F$11)/$G$11,0)</f>
        <v>8.4943399999999988E-2</v>
      </c>
      <c r="I39" s="50">
        <f t="shared" ref="I39:I42" si="11">G39-B39</f>
        <v>-1.3890600000000017E-2</v>
      </c>
      <c r="J39" s="46">
        <f t="shared" si="8"/>
        <v>-0.1405447518060588</v>
      </c>
      <c r="L39" s="127"/>
    </row>
    <row r="40" spans="1:12">
      <c r="A40" s="17" t="s">
        <v>80</v>
      </c>
      <c r="B40" s="55">
        <f>B$38*4</f>
        <v>5.4059920000000004</v>
      </c>
      <c r="D40" s="55">
        <f t="shared" ref="D40:F40" si="12">D$38*4</f>
        <v>5.4059920000000004</v>
      </c>
      <c r="E40" s="55">
        <f t="shared" si="12"/>
        <v>1.607064</v>
      </c>
      <c r="F40" s="55">
        <f t="shared" si="12"/>
        <v>3.5700000000000003E-2</v>
      </c>
      <c r="G40" s="82">
        <f t="shared" si="10"/>
        <v>4.6462064000000005</v>
      </c>
      <c r="I40" s="50">
        <f t="shared" si="11"/>
        <v>-0.75978559999999984</v>
      </c>
      <c r="J40" s="46">
        <f t="shared" si="8"/>
        <v>-0.14054508404747912</v>
      </c>
      <c r="L40" s="127"/>
    </row>
    <row r="41" spans="1:12">
      <c r="A41" s="17" t="s">
        <v>81</v>
      </c>
      <c r="B41" s="55">
        <f>B$38*5</f>
        <v>6.7574900000000007</v>
      </c>
      <c r="D41" s="55">
        <f t="shared" ref="D41:F41" si="13">D$38*5</f>
        <v>6.7574900000000007</v>
      </c>
      <c r="E41" s="55">
        <f t="shared" si="13"/>
        <v>2.0088300000000001</v>
      </c>
      <c r="F41" s="55">
        <f t="shared" si="13"/>
        <v>4.4625000000000005E-2</v>
      </c>
      <c r="G41" s="82">
        <f t="shared" si="10"/>
        <v>5.8077580000000015</v>
      </c>
      <c r="I41" s="50">
        <f t="shared" si="11"/>
        <v>-0.94973199999999913</v>
      </c>
      <c r="J41" s="46">
        <f t="shared" si="8"/>
        <v>-0.14054508404747904</v>
      </c>
      <c r="L41" s="127"/>
    </row>
    <row r="42" spans="1:12">
      <c r="A42" s="17" t="s">
        <v>82</v>
      </c>
      <c r="B42" s="55">
        <f>B$38*6</f>
        <v>8.1089880000000001</v>
      </c>
      <c r="D42" s="55">
        <f t="shared" ref="D42:F42" si="14">D$38*6</f>
        <v>8.1089880000000001</v>
      </c>
      <c r="E42" s="55">
        <f t="shared" si="14"/>
        <v>2.410596</v>
      </c>
      <c r="F42" s="55">
        <f t="shared" si="14"/>
        <v>5.355E-2</v>
      </c>
      <c r="G42" s="82">
        <f t="shared" si="10"/>
        <v>6.969309599999999</v>
      </c>
      <c r="I42" s="50">
        <f t="shared" si="11"/>
        <v>-1.1396784000000011</v>
      </c>
      <c r="J42" s="46">
        <f t="shared" si="8"/>
        <v>-0.14054508404747931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2574282.6324470001</v>
      </c>
      <c r="C50" s="69"/>
      <c r="D50" s="68">
        <f>D31*D11*1000</f>
        <v>2059426.1059576001</v>
      </c>
      <c r="E50" s="68">
        <f>E31*E11*1000</f>
        <v>153053.78407495999</v>
      </c>
      <c r="F50" s="68">
        <f>F31*F11*1000</f>
        <v>0</v>
      </c>
      <c r="G50" s="83">
        <f>SUM(D50:F50)</f>
        <v>2212479.8900325601</v>
      </c>
      <c r="H50" s="19"/>
      <c r="I50" s="68">
        <f>G50-B50</f>
        <v>-361802.74241444003</v>
      </c>
      <c r="J50" s="67">
        <f t="shared" ref="J50:J51" si="15">IFERROR(IF(AND(B50=0,I50&lt;&gt;0),1,IF(B50&lt;0,(I50/B50)*-1,I50/B50)),0)</f>
        <v>-0.14054507374371952</v>
      </c>
      <c r="K50" s="19"/>
      <c r="L50" s="138" t="s">
        <v>116</v>
      </c>
    </row>
    <row r="51" spans="1:12">
      <c r="A51" s="17" t="s">
        <v>88</v>
      </c>
      <c r="B51" s="65">
        <f>B50/12</f>
        <v>214523.55270391668</v>
      </c>
      <c r="C51" s="66"/>
      <c r="D51" s="65">
        <f>D50/12</f>
        <v>171618.84216313335</v>
      </c>
      <c r="E51" s="65">
        <f t="shared" ref="E51:F51" si="16">E50/12</f>
        <v>12754.482006246666</v>
      </c>
      <c r="F51" s="65">
        <f t="shared" si="16"/>
        <v>0</v>
      </c>
      <c r="G51" s="83">
        <f>SUM(D51:F51)</f>
        <v>184373.32416938001</v>
      </c>
      <c r="H51" s="19"/>
      <c r="I51" s="65">
        <f>G51-B51</f>
        <v>-30150.228534536669</v>
      </c>
      <c r="J51" s="46">
        <f t="shared" si="15"/>
        <v>-0.14054507374371952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D16" sqref="D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128</v>
      </c>
      <c r="E7" s="77" t="s">
        <v>129</v>
      </c>
      <c r="F7" s="77" t="s">
        <v>130</v>
      </c>
      <c r="G7" s="74" t="s">
        <v>70</v>
      </c>
      <c r="L7" s="59" t="s">
        <v>57</v>
      </c>
    </row>
    <row r="8" spans="1:12" ht="6.65" customHeight="1"/>
    <row r="9" spans="1:12">
      <c r="A9" s="17" t="s">
        <v>127</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v>
      </c>
      <c r="D13" s="85">
        <f>+B13</f>
        <v>2</v>
      </c>
      <c r="E13" s="85">
        <f>+B13</f>
        <v>2</v>
      </c>
      <c r="F13" s="85">
        <f>+B13</f>
        <v>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3.1518489999999999</v>
      </c>
      <c r="F24" s="55">
        <f>IFERROR(IF(F$14="Intermittent",0,VLOOKUP(F$13,Tariffs!$B$4:$G$30,3,0)),0)</f>
        <v>3.1518489999999999</v>
      </c>
      <c r="G24" s="82">
        <f>IFERROR((D24*$D$11+E24*$E$11+F24*$F$11)/$G$11,0)</f>
        <v>0.63036979999999998</v>
      </c>
      <c r="I24" s="50">
        <f>G24-B24</f>
        <v>0.63036979999999998</v>
      </c>
      <c r="J24" s="46">
        <f>IFERROR(IF(AND(B24=0,I24&lt;&gt;0),1,IF(B24&lt;0,(I24/B24)*-1,I24/B24)),0)</f>
        <v>1</v>
      </c>
      <c r="L24" s="117"/>
    </row>
    <row r="25" spans="1:12">
      <c r="A25" s="17" t="s">
        <v>62</v>
      </c>
      <c r="B25" s="55">
        <f>IFERROR(VLOOKUP(B$13,Tariffs!$B$4:$G$30,4,0)*B$17,0)</f>
        <v>3.7790949680779997</v>
      </c>
      <c r="D25" s="55">
        <f>IFERROR(VLOOKUP(D$13,Tariffs!$B$4:$G$30,4,0)*D$17,0)</f>
        <v>3.7790949680779997</v>
      </c>
      <c r="E25" s="55">
        <f>IFERROR(VLOOKUP(E$13,Tariffs!$B$4:$G$30,4,0)*E$17,0)</f>
        <v>1.025927810412</v>
      </c>
      <c r="F25" s="55">
        <f>IFERROR(VLOOKUP(F$13,Tariffs!$B$4:$G$30,4,0)*F$17,0)</f>
        <v>0</v>
      </c>
      <c r="G25" s="82">
        <f t="shared" ref="G25:G31" si="2">IFERROR((D25*$D$11+E25*$E$11+F25*$F$11)/$G$11,0)</f>
        <v>3.2284615365447995</v>
      </c>
      <c r="I25" s="50">
        <f t="shared" ref="I25:I31" si="3">G25-B25</f>
        <v>-0.55063343153320021</v>
      </c>
      <c r="J25" s="46">
        <f t="shared" ref="J25:J31" si="4">IFERROR(IF(AND(B25=0,I25&lt;&gt;0),1,IF(B25&lt;0,(I25/B25)*-1,I25/B25)),0)</f>
        <v>-0.14570510563624323</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18.845468</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22.191962968077998</v>
      </c>
      <c r="D28" s="55">
        <f>SUM(D24:D27)</f>
        <v>22.191962968077998</v>
      </c>
      <c r="E28" s="55">
        <f t="shared" ref="E28:F28" si="5">SUM(E24:E27)</f>
        <v>5.5906381097800004</v>
      </c>
      <c r="F28" s="55">
        <f t="shared" si="5"/>
        <v>21.564716999999998</v>
      </c>
      <c r="G28" s="82">
        <f t="shared" si="2"/>
        <v>18.871697996418401</v>
      </c>
      <c r="I28" s="50">
        <f t="shared" si="3"/>
        <v>-3.3202649716595971</v>
      </c>
      <c r="J28" s="46">
        <f t="shared" si="4"/>
        <v>-0.14961565033411547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22.361962968078</v>
      </c>
      <c r="C31" s="17"/>
      <c r="D31" s="56">
        <f>SUM(D28:D30)</f>
        <v>22.361962968078</v>
      </c>
      <c r="E31" s="56">
        <f t="shared" ref="E31:F31" si="6">SUM(E28:E30)</f>
        <v>5.7606381097800003</v>
      </c>
      <c r="F31" s="56">
        <f t="shared" si="6"/>
        <v>21.734717</v>
      </c>
      <c r="G31" s="82">
        <f t="shared" si="2"/>
        <v>19.041697996418399</v>
      </c>
      <c r="H31" s="17"/>
      <c r="I31" s="56">
        <f t="shared" si="3"/>
        <v>-3.3202649716596007</v>
      </c>
      <c r="J31" s="67">
        <f t="shared" si="4"/>
        <v>-0.14847824300573806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1.1740029999999999</v>
      </c>
      <c r="D38" s="55">
        <f t="shared" ref="D38:F38" si="7">IFERROR(ROUND(MAX(D$31,0)*0.9*7/120,6),0)</f>
        <v>1.1740029999999999</v>
      </c>
      <c r="E38" s="55">
        <f t="shared" si="7"/>
        <v>0.30243399999999998</v>
      </c>
      <c r="F38" s="55">
        <f t="shared" si="7"/>
        <v>1.141073</v>
      </c>
      <c r="G38" s="82">
        <f>IFERROR((D38*$D$11+E38*$E$11+F38*$F$11)/$G$11,0)</f>
        <v>0.99968919999999994</v>
      </c>
      <c r="H38" s="19"/>
      <c r="I38" s="50">
        <f>G38-B38</f>
        <v>-0.17431379999999996</v>
      </c>
      <c r="J38" s="46">
        <f t="shared" ref="J38:J42" si="8">IFERROR(IF(AND(B38=0,I38&lt;&gt;0),1,IF(B38&lt;0,(I38/B38)*-1,I38/B38)),0)</f>
        <v>-0.1484781555072687</v>
      </c>
      <c r="K38" s="19"/>
      <c r="L38" s="126"/>
    </row>
    <row r="39" spans="1:12">
      <c r="A39" s="17" t="s">
        <v>83</v>
      </c>
      <c r="B39" s="55">
        <f>IFERROR(ROUND(MAX(B$31,0)*0.1075*7/(316-120),6),0)</f>
        <v>8.5854E-2</v>
      </c>
      <c r="D39" s="55">
        <f t="shared" ref="D39:F39" si="9">IFERROR(ROUND(MAX(D$31,0)*0.1075*7/(316-120),6),0)</f>
        <v>8.5854E-2</v>
      </c>
      <c r="E39" s="55">
        <f t="shared" si="9"/>
        <v>2.2117000000000001E-2</v>
      </c>
      <c r="F39" s="55">
        <f t="shared" si="9"/>
        <v>8.3446000000000006E-2</v>
      </c>
      <c r="G39" s="82">
        <f t="shared" ref="G39:G42" si="10">IFERROR((D39*$D$11+E39*$E$11+F39*$F$11)/$G$11,0)</f>
        <v>7.3106599999999994E-2</v>
      </c>
      <c r="I39" s="50">
        <f t="shared" ref="I39:I42" si="11">G39-B39</f>
        <v>-1.2747400000000006E-2</v>
      </c>
      <c r="J39" s="46">
        <f t="shared" si="8"/>
        <v>-0.14847764810026332</v>
      </c>
      <c r="L39" s="127"/>
    </row>
    <row r="40" spans="1:12">
      <c r="A40" s="17" t="s">
        <v>80</v>
      </c>
      <c r="B40" s="55">
        <f>B$38*4</f>
        <v>4.6960119999999996</v>
      </c>
      <c r="D40" s="55">
        <f t="shared" ref="D40:F40" si="12">D$38*4</f>
        <v>4.6960119999999996</v>
      </c>
      <c r="E40" s="55">
        <f t="shared" si="12"/>
        <v>1.2097359999999999</v>
      </c>
      <c r="F40" s="55">
        <f t="shared" si="12"/>
        <v>4.564292</v>
      </c>
      <c r="G40" s="82">
        <f t="shared" si="10"/>
        <v>3.9987567999999998</v>
      </c>
      <c r="I40" s="50">
        <f t="shared" si="11"/>
        <v>-0.69725519999999985</v>
      </c>
      <c r="J40" s="46">
        <f t="shared" si="8"/>
        <v>-0.1484781555072687</v>
      </c>
      <c r="L40" s="127"/>
    </row>
    <row r="41" spans="1:12">
      <c r="A41" s="17" t="s">
        <v>81</v>
      </c>
      <c r="B41" s="55">
        <f>B$38*5</f>
        <v>5.8700149999999995</v>
      </c>
      <c r="D41" s="55">
        <f t="shared" ref="D41:F41" si="13">D$38*5</f>
        <v>5.8700149999999995</v>
      </c>
      <c r="E41" s="55">
        <f t="shared" si="13"/>
        <v>1.5121699999999998</v>
      </c>
      <c r="F41" s="55">
        <f t="shared" si="13"/>
        <v>5.7053650000000005</v>
      </c>
      <c r="G41" s="82">
        <f t="shared" si="10"/>
        <v>4.9984459999999995</v>
      </c>
      <c r="I41" s="50">
        <f t="shared" si="11"/>
        <v>-0.87156900000000004</v>
      </c>
      <c r="J41" s="46">
        <f t="shared" si="8"/>
        <v>-0.14847815550726873</v>
      </c>
      <c r="L41" s="127"/>
    </row>
    <row r="42" spans="1:12">
      <c r="A42" s="17" t="s">
        <v>82</v>
      </c>
      <c r="B42" s="55">
        <f>B$38*6</f>
        <v>7.0440179999999994</v>
      </c>
      <c r="D42" s="55">
        <f t="shared" ref="D42:F42" si="14">D$38*6</f>
        <v>7.0440179999999994</v>
      </c>
      <c r="E42" s="55">
        <f t="shared" si="14"/>
        <v>1.8146039999999999</v>
      </c>
      <c r="F42" s="55">
        <f t="shared" si="14"/>
        <v>6.846438</v>
      </c>
      <c r="G42" s="82">
        <f t="shared" si="10"/>
        <v>5.9981351999999992</v>
      </c>
      <c r="I42" s="50">
        <f t="shared" si="11"/>
        <v>-1.0458828000000002</v>
      </c>
      <c r="J42" s="46">
        <f t="shared" si="8"/>
        <v>-0.14847815550726876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2236196.2968078</v>
      </c>
      <c r="C50" s="69"/>
      <c r="D50" s="68">
        <f>D31*D11*1000</f>
        <v>1788957.03744624</v>
      </c>
      <c r="E50" s="68">
        <f>E31*E11*1000</f>
        <v>115212.76219560001</v>
      </c>
      <c r="F50" s="68">
        <f>F31*F11*1000</f>
        <v>0</v>
      </c>
      <c r="G50" s="83">
        <f>SUM(D50:F50)</f>
        <v>1904169.7996418399</v>
      </c>
      <c r="H50" s="19"/>
      <c r="I50" s="68">
        <f>G50-B50</f>
        <v>-332026.49716596003</v>
      </c>
      <c r="J50" s="67">
        <f t="shared" ref="J50:J51" si="15">IFERROR(IF(AND(B50=0,I50&lt;&gt;0),1,IF(B50&lt;0,(I50/B50)*-1,I50/B50)),0)</f>
        <v>-0.14847824300573803</v>
      </c>
      <c r="K50" s="19"/>
      <c r="L50" s="138"/>
    </row>
    <row r="51" spans="1:12">
      <c r="A51" s="17" t="s">
        <v>88</v>
      </c>
      <c r="B51" s="65">
        <f>B50/12</f>
        <v>186349.69140064999</v>
      </c>
      <c r="C51" s="66"/>
      <c r="D51" s="65">
        <f>D50/12</f>
        <v>149079.75312052001</v>
      </c>
      <c r="E51" s="65">
        <f t="shared" ref="E51:F51" si="16">E50/12</f>
        <v>9601.0635163000006</v>
      </c>
      <c r="F51" s="65">
        <f t="shared" si="16"/>
        <v>0</v>
      </c>
      <c r="G51" s="83">
        <f>SUM(D51:F51)</f>
        <v>158680.81663682</v>
      </c>
      <c r="H51" s="19"/>
      <c r="I51" s="65">
        <f>G51-B51</f>
        <v>-27668.874763829983</v>
      </c>
      <c r="J51" s="46">
        <f t="shared" si="15"/>
        <v>-0.14847824300573795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F16" sqref="F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3</v>
      </c>
      <c r="D13" s="85">
        <f>+B13</f>
        <v>3</v>
      </c>
      <c r="E13" s="85">
        <f>+B13</f>
        <v>3</v>
      </c>
      <c r="F13" s="85">
        <f>+B13</f>
        <v>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3.8417750000000002</v>
      </c>
      <c r="F24" s="55">
        <f>IFERROR(IF(F$14="Intermittent",0,VLOOKUP(F$13,Tariffs!$B$4:$G$30,3,0)),0)</f>
        <v>3.8417750000000002</v>
      </c>
      <c r="G24" s="82">
        <f>IFERROR((D24*$D$11+E24*$E$11+F24*$F$11)/$G$11,0)</f>
        <v>0.76835500000000001</v>
      </c>
      <c r="I24" s="50">
        <f>G24-B24</f>
        <v>0.76835500000000001</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18.137065</v>
      </c>
      <c r="D26" s="55">
        <f>IFERROR(IF(D$14="Conv. Carbon",VLOOKUP(D$13,Tariffs!$B$4:$G$30,5,0)*D$17,VLOOKUP(D$13,Tariffs!$B$4:$G$30,5,0)),0)</f>
        <v>18.137065</v>
      </c>
      <c r="E26" s="55">
        <f>IFERROR(IF(E$14="Conv. Carbon",VLOOKUP(E$13,Tariffs!$B$4:$G$30,5,0)*E$17,VLOOKUP(E$13,Tariffs!$B$4:$G$30,5,0)),0)</f>
        <v>1.7760902271899999</v>
      </c>
      <c r="F26" s="55">
        <f>IFERROR(IF(F$14="Conv. Carbon",VLOOKUP(F$13,Tariffs!$B$4:$G$30,5,0)*F$17,VLOOKUP(F$13,Tariffs!$B$4:$G$30,5,0)),0)</f>
        <v>18.137065</v>
      </c>
      <c r="G26" s="82">
        <f t="shared" si="2"/>
        <v>14.864870045438002</v>
      </c>
      <c r="I26" s="50">
        <f t="shared" si="3"/>
        <v>-3.2721949545619982</v>
      </c>
      <c r="J26" s="46">
        <f t="shared" si="4"/>
        <v>-0.1804147999999999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24.242444931464</v>
      </c>
      <c r="D28" s="55">
        <f>SUM(D24:D27)</f>
        <v>24.242444931464</v>
      </c>
      <c r="E28" s="55">
        <f t="shared" ref="E28:F28" si="5">SUM(E24:E27)</f>
        <v>6.9601598758460002</v>
      </c>
      <c r="F28" s="55">
        <f t="shared" si="5"/>
        <v>21.546239999999997</v>
      </c>
      <c r="G28" s="82">
        <f t="shared" si="2"/>
        <v>20.785987920340403</v>
      </c>
      <c r="I28" s="50">
        <f t="shared" si="3"/>
        <v>-3.4564570111235966</v>
      </c>
      <c r="J28" s="46">
        <f t="shared" si="4"/>
        <v>-0.14257873002889654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24.412444931464002</v>
      </c>
      <c r="C31" s="17"/>
      <c r="D31" s="56">
        <f>SUM(D28:D30)</f>
        <v>24.412444931464002</v>
      </c>
      <c r="E31" s="56">
        <f t="shared" ref="E31:F31" si="6">SUM(E28:E30)</f>
        <v>7.1301598758460001</v>
      </c>
      <c r="F31" s="56">
        <f t="shared" si="6"/>
        <v>21.716239999999999</v>
      </c>
      <c r="G31" s="82">
        <f t="shared" si="2"/>
        <v>20.955987920340398</v>
      </c>
      <c r="H31" s="17"/>
      <c r="I31" s="56">
        <f t="shared" si="3"/>
        <v>-3.4564570111236037</v>
      </c>
      <c r="J31" s="67">
        <f t="shared" si="4"/>
        <v>-0.14158586003275508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1.2816529999999999</v>
      </c>
      <c r="D38" s="55">
        <f t="shared" ref="D38:F38" si="7">IFERROR(ROUND(MAX(D$31,0)*0.9*7/120,6),0)</f>
        <v>1.2816529999999999</v>
      </c>
      <c r="E38" s="55">
        <f t="shared" si="7"/>
        <v>0.37433300000000003</v>
      </c>
      <c r="F38" s="55">
        <f t="shared" si="7"/>
        <v>1.1401030000000001</v>
      </c>
      <c r="G38" s="82">
        <f>IFERROR((D38*$D$11+E38*$E$11+F38*$F$11)/$G$11,0)</f>
        <v>1.1001890000000001</v>
      </c>
      <c r="H38" s="19"/>
      <c r="I38" s="50">
        <f>G38-B38</f>
        <v>-0.18146399999999985</v>
      </c>
      <c r="J38" s="46">
        <f t="shared" ref="J38:J42" si="8">IFERROR(IF(AND(B38=0,I38&lt;&gt;0),1,IF(B38&lt;0,(I38/B38)*-1,I38/B38)),0)</f>
        <v>-0.1415859050772712</v>
      </c>
      <c r="K38" s="19"/>
      <c r="L38" s="126"/>
    </row>
    <row r="39" spans="1:12">
      <c r="A39" s="17" t="s">
        <v>83</v>
      </c>
      <c r="B39" s="55">
        <f>IFERROR(ROUND(MAX(B$31,0)*0.1075*7/(316-120),6),0)</f>
        <v>9.3726000000000004E-2</v>
      </c>
      <c r="D39" s="55">
        <f t="shared" ref="D39:F39" si="9">IFERROR(ROUND(MAX(D$31,0)*0.1075*7/(316-120),6),0)</f>
        <v>9.3726000000000004E-2</v>
      </c>
      <c r="E39" s="55">
        <f t="shared" si="9"/>
        <v>2.7375E-2</v>
      </c>
      <c r="F39" s="55">
        <f t="shared" si="9"/>
        <v>8.3375000000000005E-2</v>
      </c>
      <c r="G39" s="82">
        <f t="shared" ref="G39:G42" si="10">IFERROR((D39*$D$11+E39*$E$11+F39*$F$11)/$G$11,0)</f>
        <v>8.0455799999999994E-2</v>
      </c>
      <c r="I39" s="50">
        <f t="shared" ref="I39:I42" si="11">G39-B39</f>
        <v>-1.327020000000001E-2</v>
      </c>
      <c r="J39" s="46">
        <f t="shared" si="8"/>
        <v>-0.14158504577171765</v>
      </c>
      <c r="L39" s="127"/>
    </row>
    <row r="40" spans="1:12">
      <c r="A40" s="17" t="s">
        <v>80</v>
      </c>
      <c r="B40" s="55">
        <f>B$38*4</f>
        <v>5.1266119999999997</v>
      </c>
      <c r="D40" s="55">
        <f t="shared" ref="D40:F40" si="12">D$38*4</f>
        <v>5.1266119999999997</v>
      </c>
      <c r="E40" s="55">
        <f t="shared" si="12"/>
        <v>1.4973320000000001</v>
      </c>
      <c r="F40" s="55">
        <f t="shared" si="12"/>
        <v>4.5604120000000004</v>
      </c>
      <c r="G40" s="82">
        <f t="shared" si="10"/>
        <v>4.4007560000000003</v>
      </c>
      <c r="I40" s="50">
        <f t="shared" si="11"/>
        <v>-0.72585599999999939</v>
      </c>
      <c r="J40" s="46">
        <f t="shared" si="8"/>
        <v>-0.1415859050772712</v>
      </c>
      <c r="L40" s="127"/>
    </row>
    <row r="41" spans="1:12">
      <c r="A41" s="17" t="s">
        <v>81</v>
      </c>
      <c r="B41" s="55">
        <f>B$38*5</f>
        <v>6.4082650000000001</v>
      </c>
      <c r="D41" s="55">
        <f t="shared" ref="D41:F41" si="13">D$38*5</f>
        <v>6.4082650000000001</v>
      </c>
      <c r="E41" s="55">
        <f t="shared" si="13"/>
        <v>1.8716650000000001</v>
      </c>
      <c r="F41" s="55">
        <f t="shared" si="13"/>
        <v>5.7005150000000002</v>
      </c>
      <c r="G41" s="82">
        <f t="shared" si="10"/>
        <v>5.5009450000000006</v>
      </c>
      <c r="I41" s="50">
        <f t="shared" si="11"/>
        <v>-0.90731999999999946</v>
      </c>
      <c r="J41" s="46">
        <f t="shared" si="8"/>
        <v>-0.14158590507727123</v>
      </c>
      <c r="L41" s="127"/>
    </row>
    <row r="42" spans="1:12">
      <c r="A42" s="17" t="s">
        <v>82</v>
      </c>
      <c r="B42" s="55">
        <f>B$38*6</f>
        <v>7.6899179999999996</v>
      </c>
      <c r="D42" s="55">
        <f t="shared" ref="D42:F42" si="14">D$38*6</f>
        <v>7.6899179999999996</v>
      </c>
      <c r="E42" s="55">
        <f t="shared" si="14"/>
        <v>2.2459980000000002</v>
      </c>
      <c r="F42" s="55">
        <f t="shared" si="14"/>
        <v>6.840618000000001</v>
      </c>
      <c r="G42" s="82">
        <f t="shared" si="10"/>
        <v>6.6011339999999992</v>
      </c>
      <c r="I42" s="50">
        <f t="shared" si="11"/>
        <v>-1.0887840000000004</v>
      </c>
      <c r="J42" s="46">
        <f t="shared" si="8"/>
        <v>-0.14158590507727137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2441244.4931464</v>
      </c>
      <c r="C50" s="69"/>
      <c r="D50" s="68">
        <f>D31*D11*1000</f>
        <v>1952995.5945171199</v>
      </c>
      <c r="E50" s="68">
        <f>E31*E11*1000</f>
        <v>142603.19751692002</v>
      </c>
      <c r="F50" s="68">
        <f>F31*F11*1000</f>
        <v>0</v>
      </c>
      <c r="G50" s="83">
        <f>SUM(D50:F50)</f>
        <v>2095598.79203404</v>
      </c>
      <c r="H50" s="19"/>
      <c r="I50" s="68">
        <f>G50-B50</f>
        <v>-345645.70111236</v>
      </c>
      <c r="J50" s="67">
        <f t="shared" ref="J50:J51" si="15">IFERROR(IF(AND(B50=0,I50&lt;&gt;0),1,IF(B50&lt;0,(I50/B50)*-1,I50/B50)),0)</f>
        <v>-0.14158586003275495</v>
      </c>
      <c r="K50" s="19"/>
      <c r="L50" s="138"/>
    </row>
    <row r="51" spans="1:12">
      <c r="A51" s="17" t="s">
        <v>88</v>
      </c>
      <c r="B51" s="65">
        <f>B50/12</f>
        <v>203437.04109553332</v>
      </c>
      <c r="C51" s="66"/>
      <c r="D51" s="65">
        <f>D50/12</f>
        <v>162749.63287642665</v>
      </c>
      <c r="E51" s="65">
        <f t="shared" ref="E51:F51" si="16">E50/12</f>
        <v>11883.599793076668</v>
      </c>
      <c r="F51" s="65">
        <f t="shared" si="16"/>
        <v>0</v>
      </c>
      <c r="G51" s="83">
        <f>SUM(D51:F51)</f>
        <v>174633.23266950331</v>
      </c>
      <c r="H51" s="19"/>
      <c r="I51" s="65">
        <f>G51-B51</f>
        <v>-28803.808426030009</v>
      </c>
      <c r="J51" s="46">
        <f t="shared" si="15"/>
        <v>-0.141585860032755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D16" sqref="D16: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4</v>
      </c>
      <c r="D13" s="85">
        <f>+B13</f>
        <v>4</v>
      </c>
      <c r="E13" s="85">
        <f>+B13</f>
        <v>4</v>
      </c>
      <c r="F13" s="85">
        <f>+B13</f>
        <v>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-0.60028700000000002</v>
      </c>
      <c r="F24" s="55">
        <f>IFERROR(IF(F$14="Intermittent",0,VLOOKUP(F$13,Tariffs!$B$4:$G$30,3,0)),0)</f>
        <v>-0.60028700000000002</v>
      </c>
      <c r="G24" s="82">
        <f>IFERROR((D24*$D$11+E24*$E$11+F24*$F$11)/$G$11,0)</f>
        <v>-0.12005739999999999</v>
      </c>
      <c r="I24" s="50">
        <f>G24-B24</f>
        <v>-0.12005739999999999</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19.911916999999999</v>
      </c>
      <c r="D26" s="55">
        <f>IFERROR(IF(D$14="Conv. Carbon",VLOOKUP(D$13,Tariffs!$B$4:$G$30,5,0)*D$17,VLOOKUP(D$13,Tariffs!$B$4:$G$30,5,0)),0)</f>
        <v>19.911916999999999</v>
      </c>
      <c r="E26" s="55">
        <f>IFERROR(IF(E$14="Conv. Carbon",VLOOKUP(E$13,Tariffs!$B$4:$G$30,5,0)*E$17,VLOOKUP(E$13,Tariffs!$B$4:$G$30,5,0)),0)</f>
        <v>1.9498943841419998</v>
      </c>
      <c r="F26" s="55">
        <f>IFERROR(IF(F$14="Conv. Carbon",VLOOKUP(F$13,Tariffs!$B$4:$G$30,5,0)*F$17,VLOOKUP(F$13,Tariffs!$B$4:$G$30,5,0)),0)</f>
        <v>19.911916999999999</v>
      </c>
      <c r="G26" s="82">
        <f t="shared" si="2"/>
        <v>16.3195124768284</v>
      </c>
      <c r="I26" s="50">
        <f t="shared" si="3"/>
        <v>-3.5924045231715986</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26.017296931463999</v>
      </c>
      <c r="D28" s="55">
        <f>SUM(D24:D27)</f>
        <v>26.017296931463999</v>
      </c>
      <c r="E28" s="55">
        <f t="shared" ref="E28:F28" si="5">SUM(E24:E27)</f>
        <v>2.6919020327979997</v>
      </c>
      <c r="F28" s="55">
        <f t="shared" si="5"/>
        <v>18.879029999999997</v>
      </c>
      <c r="G28" s="82">
        <f t="shared" si="2"/>
        <v>21.3522179517308</v>
      </c>
      <c r="I28" s="50">
        <f t="shared" si="3"/>
        <v>-4.6650789797331988</v>
      </c>
      <c r="J28" s="46">
        <f t="shared" si="4"/>
        <v>-0.17930682776239867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26.187296931464001</v>
      </c>
      <c r="C31" s="17"/>
      <c r="D31" s="56">
        <f>SUM(D28:D30)</f>
        <v>26.187296931464001</v>
      </c>
      <c r="E31" s="56">
        <f t="shared" ref="E31:F31" si="6">SUM(E28:E30)</f>
        <v>2.8619020327979996</v>
      </c>
      <c r="F31" s="56">
        <f t="shared" si="6"/>
        <v>19.049029999999998</v>
      </c>
      <c r="G31" s="82">
        <f t="shared" si="2"/>
        <v>21.522217951730799</v>
      </c>
      <c r="H31" s="17"/>
      <c r="I31" s="56">
        <f t="shared" si="3"/>
        <v>-4.6650789797332024</v>
      </c>
      <c r="J31" s="67">
        <f t="shared" si="4"/>
        <v>-0.17814282214550051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1.374833</v>
      </c>
      <c r="D38" s="55">
        <f t="shared" ref="D38:F38" si="7">IFERROR(ROUND(MAX(D$31,0)*0.9*7/120,6),0)</f>
        <v>1.374833</v>
      </c>
      <c r="E38" s="55">
        <f t="shared" si="7"/>
        <v>0.15024999999999999</v>
      </c>
      <c r="F38" s="55">
        <f t="shared" si="7"/>
        <v>1.0000739999999999</v>
      </c>
      <c r="G38" s="82">
        <f>IFERROR((D38*$D$11+E38*$E$11+F38*$F$11)/$G$11,0)</f>
        <v>1.1299163999999999</v>
      </c>
      <c r="H38" s="19"/>
      <c r="I38" s="50">
        <f>G38-B38</f>
        <v>-0.24491660000000004</v>
      </c>
      <c r="J38" s="46">
        <f t="shared" ref="J38:J42" si="8">IFERROR(IF(AND(B38=0,I38&lt;&gt;0),1,IF(B38&lt;0,(I38/B38)*-1,I38/B38)),0)</f>
        <v>-0.17814279988915022</v>
      </c>
      <c r="K38" s="19"/>
      <c r="L38" s="126"/>
    </row>
    <row r="39" spans="1:12">
      <c r="A39" s="17" t="s">
        <v>83</v>
      </c>
      <c r="B39" s="55">
        <f>IFERROR(ROUND(MAX(B$31,0)*0.1075*7/(316-120),6),0)</f>
        <v>0.10054100000000001</v>
      </c>
      <c r="D39" s="55">
        <f t="shared" ref="D39:F39" si="9">IFERROR(ROUND(MAX(D$31,0)*0.1075*7/(316-120),6),0)</f>
        <v>0.10054100000000001</v>
      </c>
      <c r="E39" s="55">
        <f t="shared" si="9"/>
        <v>1.0988E-2</v>
      </c>
      <c r="F39" s="55">
        <f t="shared" si="9"/>
        <v>7.3135000000000006E-2</v>
      </c>
      <c r="G39" s="82">
        <f t="shared" ref="G39:G42" si="10">IFERROR((D39*$D$11+E39*$E$11+F39*$F$11)/$G$11,0)</f>
        <v>8.263040000000002E-2</v>
      </c>
      <c r="I39" s="50">
        <f t="shared" ref="I39:I42" si="11">G39-B39</f>
        <v>-1.7910599999999985E-2</v>
      </c>
      <c r="J39" s="46">
        <f t="shared" si="8"/>
        <v>-0.17814225042519952</v>
      </c>
      <c r="L39" s="127"/>
    </row>
    <row r="40" spans="1:12">
      <c r="A40" s="17" t="s">
        <v>80</v>
      </c>
      <c r="B40" s="55">
        <f>B$38*4</f>
        <v>5.4993319999999999</v>
      </c>
      <c r="D40" s="55">
        <f t="shared" ref="D40:F40" si="12">D$38*4</f>
        <v>5.4993319999999999</v>
      </c>
      <c r="E40" s="55">
        <f t="shared" si="12"/>
        <v>0.60099999999999998</v>
      </c>
      <c r="F40" s="55">
        <f t="shared" si="12"/>
        <v>4.0002959999999996</v>
      </c>
      <c r="G40" s="82">
        <f t="shared" si="10"/>
        <v>4.5196655999999997</v>
      </c>
      <c r="I40" s="50">
        <f t="shared" si="11"/>
        <v>-0.97966640000000016</v>
      </c>
      <c r="J40" s="46">
        <f t="shared" si="8"/>
        <v>-0.17814279988915022</v>
      </c>
      <c r="L40" s="127"/>
    </row>
    <row r="41" spans="1:12">
      <c r="A41" s="17" t="s">
        <v>81</v>
      </c>
      <c r="B41" s="55">
        <f>B$38*5</f>
        <v>6.8741649999999996</v>
      </c>
      <c r="D41" s="55">
        <f t="shared" ref="D41:F41" si="13">D$38*5</f>
        <v>6.8741649999999996</v>
      </c>
      <c r="E41" s="55">
        <f t="shared" si="13"/>
        <v>0.75124999999999997</v>
      </c>
      <c r="F41" s="55">
        <f t="shared" si="13"/>
        <v>5.0003699999999993</v>
      </c>
      <c r="G41" s="82">
        <f t="shared" si="10"/>
        <v>5.6495819999999988</v>
      </c>
      <c r="I41" s="50">
        <f t="shared" si="11"/>
        <v>-1.2245830000000009</v>
      </c>
      <c r="J41" s="46">
        <f t="shared" si="8"/>
        <v>-0.1781427998891503</v>
      </c>
      <c r="L41" s="127"/>
    </row>
    <row r="42" spans="1:12">
      <c r="A42" s="17" t="s">
        <v>82</v>
      </c>
      <c r="B42" s="55">
        <f>B$38*6</f>
        <v>8.2489980000000003</v>
      </c>
      <c r="D42" s="55">
        <f t="shared" ref="D42:F42" si="14">D$38*6</f>
        <v>8.2489980000000003</v>
      </c>
      <c r="E42" s="55">
        <f t="shared" si="14"/>
        <v>0.90149999999999997</v>
      </c>
      <c r="F42" s="55">
        <f t="shared" si="14"/>
        <v>6.0004439999999999</v>
      </c>
      <c r="G42" s="82">
        <f t="shared" si="10"/>
        <v>6.7794983999999996</v>
      </c>
      <c r="I42" s="50">
        <f t="shared" si="11"/>
        <v>-1.4694996000000007</v>
      </c>
      <c r="J42" s="46">
        <f t="shared" si="8"/>
        <v>-0.17814279988915024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2618729.6931464002</v>
      </c>
      <c r="C50" s="69"/>
      <c r="D50" s="68">
        <f>D31*D11*1000</f>
        <v>2094983.7545171198</v>
      </c>
      <c r="E50" s="68">
        <f>E31*E11*1000</f>
        <v>57238.040655959994</v>
      </c>
      <c r="F50" s="68">
        <f>F31*F11*1000</f>
        <v>0</v>
      </c>
      <c r="G50" s="83">
        <f>SUM(D50:F50)</f>
        <v>2152221.7951730797</v>
      </c>
      <c r="H50" s="19"/>
      <c r="I50" s="68">
        <f>G50-B50</f>
        <v>-466507.89797332045</v>
      </c>
      <c r="J50" s="67">
        <f t="shared" ref="J50:J51" si="15">IFERROR(IF(AND(B50=0,I50&lt;&gt;0),1,IF(B50&lt;0,(I50/B50)*-1,I50/B50)),0)</f>
        <v>-0.17814282214550056</v>
      </c>
      <c r="K50" s="19"/>
      <c r="L50" s="138"/>
    </row>
    <row r="51" spans="1:12">
      <c r="A51" s="17" t="s">
        <v>88</v>
      </c>
      <c r="B51" s="65">
        <f>B50/12</f>
        <v>218227.47442886667</v>
      </c>
      <c r="C51" s="66"/>
      <c r="D51" s="65">
        <f>D50/12</f>
        <v>174581.97954309333</v>
      </c>
      <c r="E51" s="65">
        <f t="shared" ref="E51:F51" si="16">E50/12</f>
        <v>4769.8367213299998</v>
      </c>
      <c r="F51" s="65">
        <f t="shared" si="16"/>
        <v>0</v>
      </c>
      <c r="G51" s="83">
        <f>SUM(D51:F51)</f>
        <v>179351.81626442334</v>
      </c>
      <c r="H51" s="19"/>
      <c r="I51" s="65">
        <f>G51-B51</f>
        <v>-38875.658164443332</v>
      </c>
      <c r="J51" s="46">
        <f t="shared" si="15"/>
        <v>-0.1781428221455004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5</v>
      </c>
      <c r="D13" s="85">
        <f>+B13</f>
        <v>5</v>
      </c>
      <c r="E13" s="85">
        <f>+B13</f>
        <v>5</v>
      </c>
      <c r="F13" s="85">
        <f>+B13</f>
        <v>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4.6279279999999998</v>
      </c>
      <c r="F24" s="55">
        <f>IFERROR(IF(F$14="Intermittent",0,VLOOKUP(F$13,Tariffs!$B$4:$G$30,3,0)),0)</f>
        <v>4.6279279999999998</v>
      </c>
      <c r="G24" s="82">
        <f>IFERROR((D24*$D$11+E24*$E$11+F24*$F$11)/$G$11,0)</f>
        <v>0.92558560000000001</v>
      </c>
      <c r="I24" s="50">
        <f>G24-B24</f>
        <v>0.92558560000000001</v>
      </c>
      <c r="J24" s="46">
        <f>IFERROR(IF(AND(B24=0,I24&lt;&gt;0),1,IF(B24&lt;0,(I24/B24)*-1,I24/B24)),0)</f>
        <v>1</v>
      </c>
      <c r="L24" s="117"/>
    </row>
    <row r="25" spans="1:12">
      <c r="A25" s="17" t="s">
        <v>62</v>
      </c>
      <c r="B25" s="55">
        <f>IFERROR(VLOOKUP(B$13,Tariffs!$B$4:$G$30,4,0)*B$17,0)</f>
        <v>4.82372204188</v>
      </c>
      <c r="D25" s="55">
        <f>IFERROR(VLOOKUP(D$13,Tariffs!$B$4:$G$30,4,0)*D$17,0)</f>
        <v>4.82372204188</v>
      </c>
      <c r="E25" s="55">
        <f>IFERROR(VLOOKUP(E$13,Tariffs!$B$4:$G$30,4,0)*E$17,0)</f>
        <v>1.30951739352</v>
      </c>
      <c r="F25" s="55">
        <f>IFERROR(VLOOKUP(F$13,Tariffs!$B$4:$G$30,4,0)*F$17,0)</f>
        <v>0</v>
      </c>
      <c r="G25" s="82">
        <f t="shared" ref="G25:G31" si="2">IFERROR((D25*$D$11+E25*$E$11+F25*$F$11)/$G$11,0)</f>
        <v>4.120881112208</v>
      </c>
      <c r="I25" s="50">
        <f t="shared" ref="I25:I31" si="3">G25-B25</f>
        <v>-0.70284092967199996</v>
      </c>
      <c r="J25" s="46">
        <f t="shared" ref="J25:J31" si="4">IFERROR(IF(AND(B25=0,I25&lt;&gt;0),1,IF(B25&lt;0,(I25/B25)*-1,I25/B25)),0)</f>
        <v>-0.14570510563624317</v>
      </c>
      <c r="L25" s="117"/>
    </row>
    <row r="26" spans="1:12">
      <c r="A26" s="17" t="s">
        <v>63</v>
      </c>
      <c r="B26" s="55">
        <f>IFERROR(IF(B$14="Conv. Carbon",VLOOKUP(B$13,Tariffs!$B$4:$G$30,5,0)*B$17,VLOOKUP(B$13,Tariffs!$B$4:$G$30,5,0)),0)</f>
        <v>15.294670999999999</v>
      </c>
      <c r="D26" s="55">
        <f>IFERROR(IF(D$14="Conv. Carbon",VLOOKUP(D$13,Tariffs!$B$4:$G$30,5,0)*D$17,VLOOKUP(D$13,Tariffs!$B$4:$G$30,5,0)),0)</f>
        <v>15.294670999999999</v>
      </c>
      <c r="E26" s="55">
        <f>IFERROR(IF(E$14="Conv. Carbon",VLOOKUP(E$13,Tariffs!$B$4:$G$30,5,0)*E$17,VLOOKUP(E$13,Tariffs!$B$4:$G$30,5,0)),0)</f>
        <v>1.4977459523459999</v>
      </c>
      <c r="F26" s="55">
        <f>IFERROR(IF(F$14="Conv. Carbon",VLOOKUP(F$13,Tariffs!$B$4:$G$30,5,0)*F$17,VLOOKUP(F$13,Tariffs!$B$4:$G$30,5,0)),0)</f>
        <v>15.294670999999999</v>
      </c>
      <c r="G26" s="82">
        <f t="shared" si="2"/>
        <v>12.535285990469198</v>
      </c>
      <c r="I26" s="50">
        <f t="shared" si="3"/>
        <v>-2.759385009530801</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19.685793041879997</v>
      </c>
      <c r="D28" s="55">
        <f>SUM(D24:D27)</f>
        <v>19.685793041879997</v>
      </c>
      <c r="E28" s="55">
        <f t="shared" ref="E28:F28" si="5">SUM(E24:E27)</f>
        <v>7.0025913458660005</v>
      </c>
      <c r="F28" s="55">
        <f t="shared" si="5"/>
        <v>19.489998999999997</v>
      </c>
      <c r="G28" s="82">
        <f t="shared" si="2"/>
        <v>17.149152702677199</v>
      </c>
      <c r="I28" s="50">
        <f t="shared" si="3"/>
        <v>-2.5366403392027976</v>
      </c>
      <c r="J28" s="46">
        <f t="shared" si="4"/>
        <v>-0.12885639576756153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19.855793041879998</v>
      </c>
      <c r="C31" s="17"/>
      <c r="D31" s="56">
        <f>SUM(D28:D30)</f>
        <v>19.855793041879998</v>
      </c>
      <c r="E31" s="56">
        <f t="shared" ref="E31:F31" si="6">SUM(E28:E30)</f>
        <v>7.1725913458660004</v>
      </c>
      <c r="F31" s="56">
        <f t="shared" si="6"/>
        <v>19.659998999999999</v>
      </c>
      <c r="G31" s="82">
        <f t="shared" si="2"/>
        <v>17.319152702677197</v>
      </c>
      <c r="H31" s="17"/>
      <c r="I31" s="56">
        <f t="shared" si="3"/>
        <v>-2.5366403392028012</v>
      </c>
      <c r="J31" s="67">
        <f t="shared" si="4"/>
        <v>-0.12775316170210371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1.0424290000000001</v>
      </c>
      <c r="D38" s="55">
        <f t="shared" ref="D38:F38" si="7">IFERROR(ROUND(MAX(D$31,0)*0.9*7/120,6),0)</f>
        <v>1.0424290000000001</v>
      </c>
      <c r="E38" s="55">
        <f t="shared" si="7"/>
        <v>0.37656099999999998</v>
      </c>
      <c r="F38" s="55">
        <f t="shared" si="7"/>
        <v>1.0321499999999999</v>
      </c>
      <c r="G38" s="82">
        <f>IFERROR((D38*$D$11+E38*$E$11+F38*$F$11)/$G$11,0)</f>
        <v>0.90925540000000016</v>
      </c>
      <c r="H38" s="19"/>
      <c r="I38" s="50">
        <f>G38-B38</f>
        <v>-0.13317359999999989</v>
      </c>
      <c r="J38" s="46">
        <f t="shared" ref="J38:J42" si="8">IFERROR(IF(AND(B38=0,I38&lt;&gt;0),1,IF(B38&lt;0,(I38/B38)*-1,I38/B38)),0)</f>
        <v>-0.12775316112656102</v>
      </c>
      <c r="K38" s="19"/>
      <c r="L38" s="126"/>
    </row>
    <row r="39" spans="1:12">
      <c r="A39" s="17" t="s">
        <v>83</v>
      </c>
      <c r="B39" s="55">
        <f>IFERROR(ROUND(MAX(B$31,0)*0.1075*7/(316-120),6),0)</f>
        <v>7.6231999999999994E-2</v>
      </c>
      <c r="D39" s="55">
        <f t="shared" ref="D39:F39" si="9">IFERROR(ROUND(MAX(D$31,0)*0.1075*7/(316-120),6),0)</f>
        <v>7.6231999999999994E-2</v>
      </c>
      <c r="E39" s="55">
        <f t="shared" si="9"/>
        <v>2.7538E-2</v>
      </c>
      <c r="F39" s="55">
        <f t="shared" si="9"/>
        <v>7.5480000000000005E-2</v>
      </c>
      <c r="G39" s="82">
        <f t="shared" ref="G39:G42" si="10">IFERROR((D39*$D$11+E39*$E$11+F39*$F$11)/$G$11,0)</f>
        <v>6.6493199999999988E-2</v>
      </c>
      <c r="I39" s="50">
        <f t="shared" ref="I39:I42" si="11">G39-B39</f>
        <v>-9.7388000000000058E-3</v>
      </c>
      <c r="J39" s="46">
        <f t="shared" si="8"/>
        <v>-0.12775212509182504</v>
      </c>
      <c r="L39" s="127"/>
    </row>
    <row r="40" spans="1:12">
      <c r="A40" s="17" t="s">
        <v>80</v>
      </c>
      <c r="B40" s="55">
        <f>B$38*4</f>
        <v>4.1697160000000002</v>
      </c>
      <c r="D40" s="55">
        <f t="shared" ref="D40:F40" si="12">D$38*4</f>
        <v>4.1697160000000002</v>
      </c>
      <c r="E40" s="55">
        <f t="shared" si="12"/>
        <v>1.5062439999999999</v>
      </c>
      <c r="F40" s="55">
        <f t="shared" si="12"/>
        <v>4.1285999999999996</v>
      </c>
      <c r="G40" s="82">
        <f t="shared" si="10"/>
        <v>3.6370216000000006</v>
      </c>
      <c r="I40" s="50">
        <f t="shared" si="11"/>
        <v>-0.53269439999999957</v>
      </c>
      <c r="J40" s="46">
        <f t="shared" si="8"/>
        <v>-0.12775316112656102</v>
      </c>
      <c r="L40" s="127"/>
    </row>
    <row r="41" spans="1:12">
      <c r="A41" s="17" t="s">
        <v>81</v>
      </c>
      <c r="B41" s="55">
        <f>B$38*5</f>
        <v>5.2121450000000005</v>
      </c>
      <c r="D41" s="55">
        <f t="shared" ref="D41:F41" si="13">D$38*5</f>
        <v>5.2121450000000005</v>
      </c>
      <c r="E41" s="55">
        <f t="shared" si="13"/>
        <v>1.8828049999999998</v>
      </c>
      <c r="F41" s="55">
        <f t="shared" si="13"/>
        <v>5.1607499999999993</v>
      </c>
      <c r="G41" s="82">
        <f t="shared" si="10"/>
        <v>4.5462769999999999</v>
      </c>
      <c r="I41" s="50">
        <f t="shared" si="11"/>
        <v>-0.66586800000000057</v>
      </c>
      <c r="J41" s="46">
        <f t="shared" si="8"/>
        <v>-0.12775316112656124</v>
      </c>
      <c r="L41" s="127"/>
    </row>
    <row r="42" spans="1:12">
      <c r="A42" s="17" t="s">
        <v>82</v>
      </c>
      <c r="B42" s="55">
        <f>B$38*6</f>
        <v>6.2545739999999999</v>
      </c>
      <c r="D42" s="55">
        <f t="shared" ref="D42:F42" si="14">D$38*6</f>
        <v>6.2545739999999999</v>
      </c>
      <c r="E42" s="55">
        <f t="shared" si="14"/>
        <v>2.259366</v>
      </c>
      <c r="F42" s="55">
        <f t="shared" si="14"/>
        <v>6.1928999999999998</v>
      </c>
      <c r="G42" s="82">
        <f t="shared" si="10"/>
        <v>5.4555323999999992</v>
      </c>
      <c r="I42" s="50">
        <f t="shared" si="11"/>
        <v>-0.79904160000000068</v>
      </c>
      <c r="J42" s="46">
        <f t="shared" si="8"/>
        <v>-0.12775316112656124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1985579.304188</v>
      </c>
      <c r="C50" s="69"/>
      <c r="D50" s="68">
        <f>D31*D11*1000</f>
        <v>1588463.4433503998</v>
      </c>
      <c r="E50" s="68">
        <f>E31*E11*1000</f>
        <v>143451.82691732</v>
      </c>
      <c r="F50" s="68">
        <f>F31*F11*1000</f>
        <v>0</v>
      </c>
      <c r="G50" s="83">
        <f>SUM(D50:F50)</f>
        <v>1731915.2702677199</v>
      </c>
      <c r="H50" s="19"/>
      <c r="I50" s="68">
        <f>G50-B50</f>
        <v>-253664.03392028017</v>
      </c>
      <c r="J50" s="67">
        <f t="shared" ref="J50:J51" si="15">IFERROR(IF(AND(B50=0,I50&lt;&gt;0),1,IF(B50&lt;0,(I50/B50)*-1,I50/B50)),0)</f>
        <v>-0.12775316170210371</v>
      </c>
      <c r="K50" s="19"/>
      <c r="L50" s="138"/>
    </row>
    <row r="51" spans="1:12">
      <c r="A51" s="17" t="s">
        <v>88</v>
      </c>
      <c r="B51" s="65">
        <f>B50/12</f>
        <v>165464.94201566666</v>
      </c>
      <c r="C51" s="66"/>
      <c r="D51" s="65">
        <f>D50/12</f>
        <v>132371.95361253331</v>
      </c>
      <c r="E51" s="65">
        <f t="shared" ref="E51:F51" si="16">E50/12</f>
        <v>11954.318909776666</v>
      </c>
      <c r="F51" s="65">
        <f t="shared" si="16"/>
        <v>0</v>
      </c>
      <c r="G51" s="83">
        <f>SUM(D51:F51)</f>
        <v>144326.27252230997</v>
      </c>
      <c r="H51" s="19"/>
      <c r="I51" s="65">
        <f>G51-B51</f>
        <v>-21138.669493356691</v>
      </c>
      <c r="J51" s="46">
        <f t="shared" si="15"/>
        <v>-0.1277531617021038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6</v>
      </c>
      <c r="D13" s="85">
        <f>+B13</f>
        <v>6</v>
      </c>
      <c r="E13" s="85">
        <f>+B13</f>
        <v>6</v>
      </c>
      <c r="F13" s="85">
        <f>+B13</f>
        <v>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4.271604</v>
      </c>
      <c r="F24" s="55">
        <f>IFERROR(IF(F$14="Intermittent",0,VLOOKUP(F$13,Tariffs!$B$4:$G$30,3,0)),0)</f>
        <v>4.271604</v>
      </c>
      <c r="G24" s="82">
        <f>IFERROR((D24*$D$11+E24*$E$11+F24*$F$11)/$G$11,0)</f>
        <v>0.85432079999999999</v>
      </c>
      <c r="I24" s="50">
        <f>G24-B24</f>
        <v>0.85432079999999999</v>
      </c>
      <c r="J24" s="46">
        <f>IFERROR(IF(AND(B24=0,I24&lt;&gt;0),1,IF(B24&lt;0,(I24/B24)*-1,I24/B24)),0)</f>
        <v>1</v>
      </c>
      <c r="L24" s="117"/>
    </row>
    <row r="25" spans="1:12">
      <c r="A25" s="17" t="s">
        <v>62</v>
      </c>
      <c r="B25" s="55">
        <f>IFERROR(VLOOKUP(B$13,Tariffs!$B$4:$G$30,4,0)*B$17,0)</f>
        <v>5.1590312740820004</v>
      </c>
      <c r="D25" s="55">
        <f>IFERROR(VLOOKUP(D$13,Tariffs!$B$4:$G$30,4,0)*D$17,0)</f>
        <v>5.1590312740820004</v>
      </c>
      <c r="E25" s="55">
        <f>IFERROR(VLOOKUP(E$13,Tariffs!$B$4:$G$30,4,0)*E$17,0)</f>
        <v>1.400545290228</v>
      </c>
      <c r="F25" s="55">
        <f>IFERROR(VLOOKUP(F$13,Tariffs!$B$4:$G$30,4,0)*F$17,0)</f>
        <v>0</v>
      </c>
      <c r="G25" s="82">
        <f t="shared" ref="G25:G31" si="2">IFERROR((D25*$D$11+E25*$E$11+F25*$F$11)/$G$11,0)</f>
        <v>4.4073340773112006</v>
      </c>
      <c r="I25" s="50">
        <f t="shared" ref="I25:I31" si="3">G25-B25</f>
        <v>-0.75169719677079971</v>
      </c>
      <c r="J25" s="46">
        <f t="shared" ref="J25:J31" si="4">IFERROR(IF(AND(B25=0,I25&lt;&gt;0),1,IF(B25&lt;0,(I25/B25)*-1,I25/B25)),0)</f>
        <v>-0.14570510563624312</v>
      </c>
      <c r="L25" s="117"/>
    </row>
    <row r="26" spans="1:12">
      <c r="A26" s="17" t="s">
        <v>63</v>
      </c>
      <c r="B26" s="55">
        <f>IFERROR(IF(B$14="Conv. Carbon",VLOOKUP(B$13,Tariffs!$B$4:$G$30,5,0)*B$17,VLOOKUP(B$13,Tariffs!$B$4:$G$30,5,0)),0)</f>
        <v>16.361775000000002</v>
      </c>
      <c r="D26" s="55">
        <f>IFERROR(IF(D$14="Conv. Carbon",VLOOKUP(D$13,Tariffs!$B$4:$G$30,5,0)*D$17,VLOOKUP(D$13,Tariffs!$B$4:$G$30,5,0)),0)</f>
        <v>16.361775000000002</v>
      </c>
      <c r="E26" s="55">
        <f>IFERROR(IF(E$14="Conv. Carbon",VLOOKUP(E$13,Tariffs!$B$4:$G$30,5,0)*E$17,VLOOKUP(E$13,Tariffs!$B$4:$G$30,5,0)),0)</f>
        <v>1.6022431786500002</v>
      </c>
      <c r="F26" s="55">
        <f>IFERROR(IF(F$14="Conv. Carbon",VLOOKUP(F$13,Tariffs!$B$4:$G$30,5,0)*F$17,VLOOKUP(F$13,Tariffs!$B$4:$G$30,5,0)),0)</f>
        <v>16.361775000000002</v>
      </c>
      <c r="G26" s="82">
        <f t="shared" si="2"/>
        <v>13.40986863573</v>
      </c>
      <c r="I26" s="50">
        <f t="shared" si="3"/>
        <v>-2.9519063642700019</v>
      </c>
      <c r="J26" s="46">
        <f t="shared" si="4"/>
        <v>-0.1804148000000001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21.088206274082001</v>
      </c>
      <c r="D28" s="55">
        <f>SUM(D24:D27)</f>
        <v>21.088206274082001</v>
      </c>
      <c r="E28" s="55">
        <f t="shared" ref="E28:F28" si="5">SUM(E24:E27)</f>
        <v>6.8417924688780003</v>
      </c>
      <c r="F28" s="55">
        <f t="shared" si="5"/>
        <v>20.200779000000001</v>
      </c>
      <c r="G28" s="82">
        <f t="shared" si="2"/>
        <v>18.2389235130412</v>
      </c>
      <c r="I28" s="50">
        <f t="shared" si="3"/>
        <v>-2.8492827610408007</v>
      </c>
      <c r="J28" s="46">
        <f t="shared" si="4"/>
        <v>-0.13511261811501954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21.258206274082003</v>
      </c>
      <c r="C31" s="17"/>
      <c r="D31" s="56">
        <f>SUM(D28:D30)</f>
        <v>21.258206274082003</v>
      </c>
      <c r="E31" s="56">
        <f t="shared" ref="E31:F31" si="6">SUM(E28:E30)</f>
        <v>7.0117924688780002</v>
      </c>
      <c r="F31" s="56">
        <f t="shared" si="6"/>
        <v>20.370779000000002</v>
      </c>
      <c r="G31" s="82">
        <f t="shared" si="2"/>
        <v>18.408923513041202</v>
      </c>
      <c r="H31" s="17"/>
      <c r="I31" s="56">
        <f t="shared" si="3"/>
        <v>-2.8492827610408007</v>
      </c>
      <c r="J31" s="67">
        <f t="shared" si="4"/>
        <v>-0.13403213442870038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1.1160559999999999</v>
      </c>
      <c r="D38" s="55">
        <f t="shared" ref="D38:F38" si="7">IFERROR(ROUND(MAX(D$31,0)*0.9*7/120,6),0)</f>
        <v>1.1160559999999999</v>
      </c>
      <c r="E38" s="55">
        <f t="shared" si="7"/>
        <v>0.36811899999999997</v>
      </c>
      <c r="F38" s="55">
        <f t="shared" si="7"/>
        <v>1.069466</v>
      </c>
      <c r="G38" s="82">
        <f>IFERROR((D38*$D$11+E38*$E$11+F38*$F$11)/$G$11,0)</f>
        <v>0.96646860000000001</v>
      </c>
      <c r="H38" s="19"/>
      <c r="I38" s="50">
        <f>G38-B38</f>
        <v>-0.14958739999999993</v>
      </c>
      <c r="J38" s="46">
        <f t="shared" ref="J38:J42" si="8">IFERROR(IF(AND(B38=0,I38&lt;&gt;0),1,IF(B38&lt;0,(I38/B38)*-1,I38/B38)),0)</f>
        <v>-0.13403216326062486</v>
      </c>
      <c r="K38" s="19"/>
      <c r="L38" s="126"/>
    </row>
    <row r="39" spans="1:12">
      <c r="A39" s="17" t="s">
        <v>83</v>
      </c>
      <c r="B39" s="55">
        <f>IFERROR(ROUND(MAX(B$31,0)*0.1075*7/(316-120),6),0)</f>
        <v>8.1615999999999994E-2</v>
      </c>
      <c r="D39" s="55">
        <f t="shared" ref="D39:F39" si="9">IFERROR(ROUND(MAX(D$31,0)*0.1075*7/(316-120),6),0)</f>
        <v>8.1615999999999994E-2</v>
      </c>
      <c r="E39" s="55">
        <f t="shared" si="9"/>
        <v>2.6919999999999999E-2</v>
      </c>
      <c r="F39" s="55">
        <f t="shared" si="9"/>
        <v>7.8209000000000001E-2</v>
      </c>
      <c r="G39" s="82">
        <f t="shared" ref="G39:G42" si="10">IFERROR((D39*$D$11+E39*$E$11+F39*$F$11)/$G$11,0)</f>
        <v>7.0676799999999998E-2</v>
      </c>
      <c r="I39" s="50">
        <f t="shared" ref="I39:I42" si="11">G39-B39</f>
        <v>-1.0939199999999996E-2</v>
      </c>
      <c r="J39" s="46">
        <f t="shared" si="8"/>
        <v>-0.13403254263869827</v>
      </c>
      <c r="L39" s="127"/>
    </row>
    <row r="40" spans="1:12">
      <c r="A40" s="17" t="s">
        <v>80</v>
      </c>
      <c r="B40" s="55">
        <f>B$38*4</f>
        <v>4.4642239999999997</v>
      </c>
      <c r="D40" s="55">
        <f t="shared" ref="D40:F40" si="12">D$38*4</f>
        <v>4.4642239999999997</v>
      </c>
      <c r="E40" s="55">
        <f t="shared" si="12"/>
        <v>1.4724759999999999</v>
      </c>
      <c r="F40" s="55">
        <f t="shared" si="12"/>
        <v>4.2778640000000001</v>
      </c>
      <c r="G40" s="82">
        <f t="shared" si="10"/>
        <v>3.8658744</v>
      </c>
      <c r="I40" s="50">
        <f t="shared" si="11"/>
        <v>-0.5983495999999997</v>
      </c>
      <c r="J40" s="46">
        <f t="shared" si="8"/>
        <v>-0.13403216326062486</v>
      </c>
      <c r="L40" s="127"/>
    </row>
    <row r="41" spans="1:12">
      <c r="A41" s="17" t="s">
        <v>81</v>
      </c>
      <c r="B41" s="55">
        <f>B$38*5</f>
        <v>5.5802800000000001</v>
      </c>
      <c r="D41" s="55">
        <f t="shared" ref="D41:F41" si="13">D$38*5</f>
        <v>5.5802800000000001</v>
      </c>
      <c r="E41" s="55">
        <f t="shared" si="13"/>
        <v>1.840595</v>
      </c>
      <c r="F41" s="55">
        <f t="shared" si="13"/>
        <v>5.3473300000000004</v>
      </c>
      <c r="G41" s="82">
        <f t="shared" si="10"/>
        <v>4.8323429999999998</v>
      </c>
      <c r="I41" s="50">
        <f t="shared" si="11"/>
        <v>-0.7479370000000003</v>
      </c>
      <c r="J41" s="46">
        <f t="shared" si="8"/>
        <v>-0.13403216326062498</v>
      </c>
      <c r="L41" s="127"/>
    </row>
    <row r="42" spans="1:12">
      <c r="A42" s="17" t="s">
        <v>82</v>
      </c>
      <c r="B42" s="55">
        <f>B$38*6</f>
        <v>6.6963359999999996</v>
      </c>
      <c r="D42" s="55">
        <f t="shared" ref="D42:F42" si="14">D$38*6</f>
        <v>6.6963359999999996</v>
      </c>
      <c r="E42" s="55">
        <f t="shared" si="14"/>
        <v>2.2087139999999996</v>
      </c>
      <c r="F42" s="55">
        <f t="shared" si="14"/>
        <v>6.4167959999999997</v>
      </c>
      <c r="G42" s="82">
        <f t="shared" si="10"/>
        <v>5.7988115999999987</v>
      </c>
      <c r="I42" s="50">
        <f t="shared" si="11"/>
        <v>-0.89752440000000089</v>
      </c>
      <c r="J42" s="46">
        <f t="shared" si="8"/>
        <v>-0.13403216326062506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2125820.6274082004</v>
      </c>
      <c r="C50" s="69"/>
      <c r="D50" s="68">
        <f>D31*D11*1000</f>
        <v>1700656.5019265602</v>
      </c>
      <c r="E50" s="68">
        <f>E31*E11*1000</f>
        <v>140235.84937756002</v>
      </c>
      <c r="F50" s="68">
        <f>F31*F11*1000</f>
        <v>0</v>
      </c>
      <c r="G50" s="83">
        <f>SUM(D50:F50)</f>
        <v>1840892.3513041202</v>
      </c>
      <c r="H50" s="19"/>
      <c r="I50" s="68">
        <f>G50-B50</f>
        <v>-284928.27610408026</v>
      </c>
      <c r="J50" s="67">
        <f t="shared" ref="J50:J51" si="15">IFERROR(IF(AND(B50=0,I50&lt;&gt;0),1,IF(B50&lt;0,(I50/B50)*-1,I50/B50)),0)</f>
        <v>-0.13403213442870046</v>
      </c>
      <c r="K50" s="19"/>
      <c r="L50" s="138"/>
    </row>
    <row r="51" spans="1:12">
      <c r="A51" s="17" t="s">
        <v>88</v>
      </c>
      <c r="B51" s="65">
        <f>B50/12</f>
        <v>177151.71895068337</v>
      </c>
      <c r="C51" s="66"/>
      <c r="D51" s="65">
        <f>D50/12</f>
        <v>141721.37516054668</v>
      </c>
      <c r="E51" s="65">
        <f t="shared" ref="E51:F51" si="16">E50/12</f>
        <v>11686.320781463335</v>
      </c>
      <c r="F51" s="65">
        <f t="shared" si="16"/>
        <v>0</v>
      </c>
      <c r="G51" s="83">
        <f>SUM(D51:F51)</f>
        <v>153407.69594201003</v>
      </c>
      <c r="H51" s="19"/>
      <c r="I51" s="65">
        <f>G51-B51</f>
        <v>-23744.023008673335</v>
      </c>
      <c r="J51" s="46">
        <f t="shared" si="15"/>
        <v>-0.13403213442870035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7</v>
      </c>
      <c r="D13" s="85">
        <f>+B13</f>
        <v>7</v>
      </c>
      <c r="E13" s="85">
        <f>+B13</f>
        <v>7</v>
      </c>
      <c r="F13" s="85">
        <f>+B13</f>
        <v>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2.6445280000000002</v>
      </c>
      <c r="F24" s="55">
        <f>IFERROR(IF(F$14="Intermittent",0,VLOOKUP(F$13,Tariffs!$B$4:$G$30,3,0)),0)</f>
        <v>2.6445280000000002</v>
      </c>
      <c r="G24" s="82">
        <f>IFERROR((D24*$D$11+E24*$E$11+F24*$F$11)/$G$11,0)</f>
        <v>0.52890560000000009</v>
      </c>
      <c r="I24" s="50">
        <f>G24-B24</f>
        <v>0.52890560000000009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24.994838999999999</v>
      </c>
      <c r="D26" s="55">
        <f>IFERROR(IF(D$14="Conv. Carbon",VLOOKUP(D$13,Tariffs!$B$4:$G$30,5,0)*D$17,VLOOKUP(D$13,Tariffs!$B$4:$G$30,5,0)),0)</f>
        <v>24.994838999999999</v>
      </c>
      <c r="E26" s="55">
        <f>IFERROR(IF(E$14="Conv. Carbon",VLOOKUP(E$13,Tariffs!$B$4:$G$30,5,0)*E$17,VLOOKUP(E$13,Tariffs!$B$4:$G$30,5,0)),0)</f>
        <v>2.4476446039140001</v>
      </c>
      <c r="F26" s="55">
        <f>IFERROR(IF(F$14="Conv. Carbon",VLOOKUP(F$13,Tariffs!$B$4:$G$30,5,0)*F$17,VLOOKUP(F$13,Tariffs!$B$4:$G$30,5,0)),0)</f>
        <v>24.994838999999999</v>
      </c>
      <c r="G26" s="82">
        <f t="shared" si="2"/>
        <v>20.485400120782796</v>
      </c>
      <c r="I26" s="50">
        <f t="shared" si="3"/>
        <v>-4.5094388792172033</v>
      </c>
      <c r="J26" s="46">
        <f t="shared" si="4"/>
        <v>-0.18041480000000015</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29.024971141910999</v>
      </c>
      <c r="D28" s="55">
        <f>SUM(D24:D27)</f>
        <v>29.024971141910999</v>
      </c>
      <c r="E28" s="55">
        <f t="shared" ref="E28:F28" si="5">SUM(E24:E27)</f>
        <v>5.8710904550080008</v>
      </c>
      <c r="F28" s="55">
        <f t="shared" si="5"/>
        <v>27.206766999999999</v>
      </c>
      <c r="G28" s="82">
        <f t="shared" si="2"/>
        <v>24.394195004530399</v>
      </c>
      <c r="I28" s="50">
        <f t="shared" si="3"/>
        <v>-4.6307761373806002</v>
      </c>
      <c r="J28" s="46">
        <f t="shared" si="4"/>
        <v>-0.15954455612511975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29.194971141911001</v>
      </c>
      <c r="C31" s="17"/>
      <c r="D31" s="56">
        <f>SUM(D28:D30)</f>
        <v>29.194971141911001</v>
      </c>
      <c r="E31" s="56">
        <f t="shared" ref="E31:F31" si="6">SUM(E28:E30)</f>
        <v>6.0410904550080007</v>
      </c>
      <c r="F31" s="56">
        <f t="shared" si="6"/>
        <v>27.376767000000001</v>
      </c>
      <c r="G31" s="82">
        <f t="shared" si="2"/>
        <v>24.564195004530401</v>
      </c>
      <c r="H31" s="17"/>
      <c r="I31" s="56">
        <f t="shared" si="3"/>
        <v>-4.6307761373806002</v>
      </c>
      <c r="J31" s="67">
        <f t="shared" si="4"/>
        <v>-0.15861554083651291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1.5327360000000001</v>
      </c>
      <c r="D38" s="55">
        <f t="shared" ref="D38:F38" si="7">IFERROR(ROUND(MAX(D$31,0)*0.9*7/120,6),0)</f>
        <v>1.5327360000000001</v>
      </c>
      <c r="E38" s="55">
        <f t="shared" si="7"/>
        <v>0.31715700000000002</v>
      </c>
      <c r="F38" s="55">
        <f t="shared" si="7"/>
        <v>1.4372799999999999</v>
      </c>
      <c r="G38" s="82">
        <f>IFERROR((D38*$D$11+E38*$E$11+F38*$F$11)/$G$11,0)</f>
        <v>1.2896201999999999</v>
      </c>
      <c r="H38" s="19"/>
      <c r="I38" s="50">
        <f>G38-B38</f>
        <v>-0.24311580000000022</v>
      </c>
      <c r="J38" s="46">
        <f t="shared" ref="J38:J42" si="8">IFERROR(IF(AND(B38=0,I38&lt;&gt;0),1,IF(B38&lt;0,(I38/B38)*-1,I38/B38)),0)</f>
        <v>-0.15861557371915333</v>
      </c>
      <c r="K38" s="19"/>
      <c r="L38" s="126"/>
    </row>
    <row r="39" spans="1:12">
      <c r="A39" s="17" t="s">
        <v>83</v>
      </c>
      <c r="B39" s="55">
        <f>IFERROR(ROUND(MAX(B$31,0)*0.1075*7/(316-120),6),0)</f>
        <v>0.11208799999999999</v>
      </c>
      <c r="D39" s="55">
        <f t="shared" ref="D39:F39" si="9">IFERROR(ROUND(MAX(D$31,0)*0.1075*7/(316-120),6),0)</f>
        <v>0.11208799999999999</v>
      </c>
      <c r="E39" s="55">
        <f t="shared" si="9"/>
        <v>2.3192999999999998E-2</v>
      </c>
      <c r="F39" s="55">
        <f t="shared" si="9"/>
        <v>0.10510700000000001</v>
      </c>
      <c r="G39" s="82">
        <f t="shared" ref="G39:G42" si="10">IFERROR((D39*$D$11+E39*$E$11+F39*$F$11)/$G$11,0)</f>
        <v>9.430899999999999E-2</v>
      </c>
      <c r="I39" s="50">
        <f t="shared" ref="I39:I42" si="11">G39-B39</f>
        <v>-1.7779000000000003E-2</v>
      </c>
      <c r="J39" s="46">
        <f t="shared" si="8"/>
        <v>-0.15861644422239674</v>
      </c>
      <c r="L39" s="127"/>
    </row>
    <row r="40" spans="1:12">
      <c r="A40" s="17" t="s">
        <v>80</v>
      </c>
      <c r="B40" s="55">
        <f>B$38*4</f>
        <v>6.1309440000000004</v>
      </c>
      <c r="D40" s="55">
        <f t="shared" ref="D40:F40" si="12">D$38*4</f>
        <v>6.1309440000000004</v>
      </c>
      <c r="E40" s="55">
        <f t="shared" si="12"/>
        <v>1.2686280000000001</v>
      </c>
      <c r="F40" s="55">
        <f t="shared" si="12"/>
        <v>5.7491199999999996</v>
      </c>
      <c r="G40" s="82">
        <f t="shared" si="10"/>
        <v>5.1584807999999995</v>
      </c>
      <c r="I40" s="50">
        <f t="shared" si="11"/>
        <v>-0.97246320000000086</v>
      </c>
      <c r="J40" s="46">
        <f t="shared" si="8"/>
        <v>-0.15861557371915333</v>
      </c>
      <c r="L40" s="127"/>
    </row>
    <row r="41" spans="1:12">
      <c r="A41" s="17" t="s">
        <v>81</v>
      </c>
      <c r="B41" s="55">
        <f>B$38*5</f>
        <v>7.6636800000000003</v>
      </c>
      <c r="D41" s="55">
        <f t="shared" ref="D41:F41" si="13">D$38*5</f>
        <v>7.6636800000000003</v>
      </c>
      <c r="E41" s="55">
        <f t="shared" si="13"/>
        <v>1.585785</v>
      </c>
      <c r="F41" s="55">
        <f t="shared" si="13"/>
        <v>7.186399999999999</v>
      </c>
      <c r="G41" s="82">
        <f t="shared" si="10"/>
        <v>6.4481010000000003</v>
      </c>
      <c r="I41" s="50">
        <f t="shared" si="11"/>
        <v>-1.215579</v>
      </c>
      <c r="J41" s="46">
        <f t="shared" si="8"/>
        <v>-0.15861557371915319</v>
      </c>
      <c r="L41" s="127"/>
    </row>
    <row r="42" spans="1:12">
      <c r="A42" s="17" t="s">
        <v>82</v>
      </c>
      <c r="B42" s="55">
        <f>B$38*6</f>
        <v>9.196416000000001</v>
      </c>
      <c r="D42" s="55">
        <f t="shared" ref="D42:F42" si="14">D$38*6</f>
        <v>9.196416000000001</v>
      </c>
      <c r="E42" s="55">
        <f t="shared" si="14"/>
        <v>1.9029420000000001</v>
      </c>
      <c r="F42" s="55">
        <f t="shared" si="14"/>
        <v>8.6236800000000002</v>
      </c>
      <c r="G42" s="82">
        <f t="shared" si="10"/>
        <v>7.7377212000000011</v>
      </c>
      <c r="I42" s="50">
        <f t="shared" si="11"/>
        <v>-1.4586948</v>
      </c>
      <c r="J42" s="46">
        <f t="shared" si="8"/>
        <v>-0.15861557371915319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2919497.1141911</v>
      </c>
      <c r="C50" s="69"/>
      <c r="D50" s="68">
        <f>D31*D11*1000</f>
        <v>2335597.6913528801</v>
      </c>
      <c r="E50" s="68">
        <f>E31*E11*1000</f>
        <v>120821.80910016001</v>
      </c>
      <c r="F50" s="68">
        <f>F31*F11*1000</f>
        <v>0</v>
      </c>
      <c r="G50" s="83">
        <f>SUM(D50:F50)</f>
        <v>2456419.50045304</v>
      </c>
      <c r="H50" s="19"/>
      <c r="I50" s="68">
        <f>G50-B50</f>
        <v>-463077.61373806</v>
      </c>
      <c r="J50" s="67">
        <f t="shared" ref="J50:J51" si="15">IFERROR(IF(AND(B50=0,I50&lt;&gt;0),1,IF(B50&lt;0,(I50/B50)*-1,I50/B50)),0)</f>
        <v>-0.15861554083651291</v>
      </c>
      <c r="K50" s="19"/>
      <c r="L50" s="138"/>
    </row>
    <row r="51" spans="1:12">
      <c r="A51" s="17" t="s">
        <v>88</v>
      </c>
      <c r="B51" s="65">
        <f>B50/12</f>
        <v>243291.42618259168</v>
      </c>
      <c r="C51" s="66"/>
      <c r="D51" s="65">
        <f>D50/12</f>
        <v>194633.14094607334</v>
      </c>
      <c r="E51" s="65">
        <f t="shared" ref="E51:F51" si="16">E50/12</f>
        <v>10068.48409168</v>
      </c>
      <c r="F51" s="65">
        <f t="shared" si="16"/>
        <v>0</v>
      </c>
      <c r="G51" s="83">
        <f>SUM(D51:F51)</f>
        <v>204701.62503775334</v>
      </c>
      <c r="H51" s="19"/>
      <c r="I51" s="65">
        <f>G51-B51</f>
        <v>-38589.801144838333</v>
      </c>
      <c r="J51" s="46">
        <f t="shared" si="15"/>
        <v>-0.15861554083651289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8</v>
      </c>
      <c r="D13" s="85">
        <f>+B13</f>
        <v>8</v>
      </c>
      <c r="E13" s="85">
        <f>+B13</f>
        <v>8</v>
      </c>
      <c r="F13" s="85">
        <f>+B13</f>
        <v>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3.7582390000000001</v>
      </c>
      <c r="F24" s="55">
        <f>IFERROR(IF(F$14="Intermittent",0,VLOOKUP(F$13,Tariffs!$B$4:$G$30,3,0)),0)</f>
        <v>3.7582390000000001</v>
      </c>
      <c r="G24" s="82">
        <f>IFERROR((D24*$D$11+E24*$E$11+F24*$F$11)/$G$11,0)</f>
        <v>0.75164780000000009</v>
      </c>
      <c r="I24" s="50">
        <f>G24-B24</f>
        <v>0.75164780000000009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14.104429</v>
      </c>
      <c r="D26" s="55">
        <f>IFERROR(IF(D$14="Conv. Carbon",VLOOKUP(D$13,Tariffs!$B$4:$G$30,5,0)*D$17,VLOOKUP(D$13,Tariffs!$B$4:$G$30,5,0)),0)</f>
        <v>14.104429</v>
      </c>
      <c r="E26" s="55">
        <f>IFERROR(IF(E$14="Conv. Carbon",VLOOKUP(E$13,Tariffs!$B$4:$G$30,5,0)*E$17,VLOOKUP(E$13,Tariffs!$B$4:$G$30,5,0)),0)</f>
        <v>1.3811903142539999</v>
      </c>
      <c r="F26" s="55">
        <f>IFERROR(IF(F$14="Conv. Carbon",VLOOKUP(F$13,Tariffs!$B$4:$G$30,5,0)*F$17,VLOOKUP(F$13,Tariffs!$B$4:$G$30,5,0)),0)</f>
        <v>14.104429</v>
      </c>
      <c r="G26" s="82">
        <f t="shared" si="2"/>
        <v>11.5597812628508</v>
      </c>
      <c r="I26" s="50">
        <f t="shared" si="3"/>
        <v>-2.5446477371491998</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18.134561141911</v>
      </c>
      <c r="D28" s="55">
        <f>SUM(D24:D27)</f>
        <v>18.134561141911</v>
      </c>
      <c r="E28" s="55">
        <f t="shared" ref="E28:F28" si="5">SUM(E24:E27)</f>
        <v>5.918347165348</v>
      </c>
      <c r="F28" s="55">
        <f t="shared" si="5"/>
        <v>17.430067999999999</v>
      </c>
      <c r="G28" s="82">
        <f t="shared" si="2"/>
        <v>15.691318346598401</v>
      </c>
      <c r="I28" s="50">
        <f t="shared" si="3"/>
        <v>-2.4432427953125995</v>
      </c>
      <c r="J28" s="46">
        <f t="shared" si="4"/>
        <v>-0.1347285316800963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18.304561141911002</v>
      </c>
      <c r="C31" s="17"/>
      <c r="D31" s="56">
        <f>SUM(D28:D30)</f>
        <v>18.304561141911002</v>
      </c>
      <c r="E31" s="56">
        <f t="shared" ref="E31:F31" si="6">SUM(E28:E30)</f>
        <v>6.0883471653479999</v>
      </c>
      <c r="F31" s="56">
        <f t="shared" si="6"/>
        <v>17.600068</v>
      </c>
      <c r="G31" s="82">
        <f t="shared" si="2"/>
        <v>15.8613183465984</v>
      </c>
      <c r="H31" s="17"/>
      <c r="I31" s="56">
        <f t="shared" si="3"/>
        <v>-2.4432427953126012</v>
      </c>
      <c r="J31" s="67">
        <f t="shared" si="4"/>
        <v>-0.13347726702490753</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0.96098899999999998</v>
      </c>
      <c r="D38" s="55">
        <f t="shared" ref="D38:F38" si="7">IFERROR(ROUND(MAX(D$31,0)*0.9*7/120,6),0)</f>
        <v>0.96098899999999998</v>
      </c>
      <c r="E38" s="55">
        <f t="shared" si="7"/>
        <v>0.31963799999999998</v>
      </c>
      <c r="F38" s="55">
        <f t="shared" si="7"/>
        <v>0.92400400000000005</v>
      </c>
      <c r="G38" s="82">
        <f>IFERROR((D38*$D$11+E38*$E$11+F38*$F$11)/$G$11,0)</f>
        <v>0.83271879999999998</v>
      </c>
      <c r="H38" s="19"/>
      <c r="I38" s="50">
        <f>G38-B38</f>
        <v>-0.1282702</v>
      </c>
      <c r="J38" s="46">
        <f t="shared" ref="J38:J42" si="8">IFERROR(IF(AND(B38=0,I38&lt;&gt;0),1,IF(B38&lt;0,(I38/B38)*-1,I38/B38)),0)</f>
        <v>-0.13347728225817362</v>
      </c>
      <c r="K38" s="19"/>
      <c r="L38" s="126"/>
    </row>
    <row r="39" spans="1:12">
      <c r="A39" s="17" t="s">
        <v>83</v>
      </c>
      <c r="B39" s="55">
        <f>IFERROR(ROUND(MAX(B$31,0)*0.1075*7/(316-120),6),0)</f>
        <v>7.0276000000000005E-2</v>
      </c>
      <c r="D39" s="55">
        <f t="shared" ref="D39:F39" si="9">IFERROR(ROUND(MAX(D$31,0)*0.1075*7/(316-120),6),0)</f>
        <v>7.0276000000000005E-2</v>
      </c>
      <c r="E39" s="55">
        <f t="shared" si="9"/>
        <v>2.3375E-2</v>
      </c>
      <c r="F39" s="55">
        <f t="shared" si="9"/>
        <v>6.7571999999999993E-2</v>
      </c>
      <c r="G39" s="82">
        <f t="shared" ref="G39:G42" si="10">IFERROR((D39*$D$11+E39*$E$11+F39*$F$11)/$G$11,0)</f>
        <v>6.0895800000000007E-2</v>
      </c>
      <c r="I39" s="50">
        <f t="shared" ref="I39:I42" si="11">G39-B39</f>
        <v>-9.3801999999999983E-3</v>
      </c>
      <c r="J39" s="46">
        <f t="shared" si="8"/>
        <v>-0.13347657806363478</v>
      </c>
      <c r="L39" s="127"/>
    </row>
    <row r="40" spans="1:12">
      <c r="A40" s="17" t="s">
        <v>80</v>
      </c>
      <c r="B40" s="55">
        <f>B$38*4</f>
        <v>3.8439559999999999</v>
      </c>
      <c r="D40" s="55">
        <f t="shared" ref="D40:F40" si="12">D$38*4</f>
        <v>3.8439559999999999</v>
      </c>
      <c r="E40" s="55">
        <f t="shared" si="12"/>
        <v>1.2785519999999999</v>
      </c>
      <c r="F40" s="55">
        <f t="shared" si="12"/>
        <v>3.6960160000000002</v>
      </c>
      <c r="G40" s="82">
        <f t="shared" si="10"/>
        <v>3.3308751999999999</v>
      </c>
      <c r="I40" s="50">
        <f t="shared" si="11"/>
        <v>-0.5130808</v>
      </c>
      <c r="J40" s="46">
        <f t="shared" si="8"/>
        <v>-0.13347728225817362</v>
      </c>
      <c r="L40" s="127"/>
    </row>
    <row r="41" spans="1:12">
      <c r="A41" s="17" t="s">
        <v>81</v>
      </c>
      <c r="B41" s="55">
        <f>B$38*5</f>
        <v>4.804945</v>
      </c>
      <c r="D41" s="55">
        <f t="shared" ref="D41:F41" si="13">D$38*5</f>
        <v>4.804945</v>
      </c>
      <c r="E41" s="55">
        <f t="shared" si="13"/>
        <v>1.5981899999999998</v>
      </c>
      <c r="F41" s="55">
        <f t="shared" si="13"/>
        <v>4.6200200000000002</v>
      </c>
      <c r="G41" s="82">
        <f t="shared" si="10"/>
        <v>4.1635939999999998</v>
      </c>
      <c r="I41" s="50">
        <f t="shared" si="11"/>
        <v>-0.64135100000000023</v>
      </c>
      <c r="J41" s="46">
        <f t="shared" si="8"/>
        <v>-0.13347728225817365</v>
      </c>
      <c r="L41" s="127"/>
    </row>
    <row r="42" spans="1:12">
      <c r="A42" s="17" t="s">
        <v>82</v>
      </c>
      <c r="B42" s="55">
        <f>B$38*6</f>
        <v>5.7659339999999997</v>
      </c>
      <c r="D42" s="55">
        <f t="shared" ref="D42:F42" si="14">D$38*6</f>
        <v>5.7659339999999997</v>
      </c>
      <c r="E42" s="55">
        <f t="shared" si="14"/>
        <v>1.9178279999999999</v>
      </c>
      <c r="F42" s="55">
        <f t="shared" si="14"/>
        <v>5.5440240000000003</v>
      </c>
      <c r="G42" s="82">
        <f t="shared" si="10"/>
        <v>4.9963128000000001</v>
      </c>
      <c r="I42" s="50">
        <f t="shared" si="11"/>
        <v>-0.76962119999999956</v>
      </c>
      <c r="J42" s="46">
        <f t="shared" si="8"/>
        <v>-0.13347728225817354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1830456.1141911002</v>
      </c>
      <c r="C50" s="69"/>
      <c r="D50" s="68">
        <f>D31*D11*1000</f>
        <v>1464364.89135288</v>
      </c>
      <c r="E50" s="68">
        <f>E31*E11*1000</f>
        <v>121766.94330696001</v>
      </c>
      <c r="F50" s="68">
        <f>F31*F11*1000</f>
        <v>0</v>
      </c>
      <c r="G50" s="83">
        <f>SUM(D50:F50)</f>
        <v>1586131.83465984</v>
      </c>
      <c r="H50" s="19"/>
      <c r="I50" s="68">
        <f>G50-B50</f>
        <v>-244324.27953126025</v>
      </c>
      <c r="J50" s="67">
        <f t="shared" ref="J50:J51" si="15">IFERROR(IF(AND(B50=0,I50&lt;&gt;0),1,IF(B50&lt;0,(I50/B50)*-1,I50/B50)),0)</f>
        <v>-0.13347726702490761</v>
      </c>
      <c r="K50" s="19"/>
      <c r="L50" s="138"/>
    </row>
    <row r="51" spans="1:12">
      <c r="A51" s="17" t="s">
        <v>88</v>
      </c>
      <c r="B51" s="65">
        <f>B50/12</f>
        <v>152538.00951592502</v>
      </c>
      <c r="C51" s="66"/>
      <c r="D51" s="65">
        <f>D50/12</f>
        <v>122030.40761274</v>
      </c>
      <c r="E51" s="65">
        <f t="shared" ref="E51:F51" si="16">E50/12</f>
        <v>10147.24527558</v>
      </c>
      <c r="F51" s="65">
        <f t="shared" si="16"/>
        <v>0</v>
      </c>
      <c r="G51" s="83">
        <f>SUM(D51:F51)</f>
        <v>132177.65288832001</v>
      </c>
      <c r="H51" s="19"/>
      <c r="I51" s="65">
        <f>G51-B51</f>
        <v>-20360.356627605011</v>
      </c>
      <c r="J51" s="46">
        <f t="shared" si="15"/>
        <v>-0.13347726702490753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9</v>
      </c>
      <c r="D13" s="85">
        <f>+B13</f>
        <v>9</v>
      </c>
      <c r="E13" s="85">
        <f>+B13</f>
        <v>9</v>
      </c>
      <c r="F13" s="85">
        <f>+B13</f>
        <v>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2.6663800000000002</v>
      </c>
      <c r="F24" s="55">
        <f>IFERROR(IF(F$14="Intermittent",0,VLOOKUP(F$13,Tariffs!$B$4:$G$30,3,0)),0)</f>
        <v>2.6663800000000002</v>
      </c>
      <c r="G24" s="82">
        <f>IFERROR((D24*$D$11+E24*$E$11+F24*$F$11)/$G$11,0)</f>
        <v>0.53327600000000008</v>
      </c>
      <c r="I24" s="50">
        <f>G24-B24</f>
        <v>0.53327600000000008</v>
      </c>
      <c r="J24" s="46">
        <f>IFERROR(IF(AND(B24=0,I24&lt;&gt;0),1,IF(B24&lt;0,(I24/B24)*-1,I24/B24)),0)</f>
        <v>1</v>
      </c>
      <c r="L24" s="117"/>
    </row>
    <row r="25" spans="1:12">
      <c r="A25" s="17" t="s">
        <v>62</v>
      </c>
      <c r="B25" s="55">
        <f>IFERROR(VLOOKUP(B$13,Tariffs!$B$4:$G$30,4,0)*B$17,0)</f>
        <v>3.9434251978749999</v>
      </c>
      <c r="D25" s="55">
        <f>IFERROR(VLOOKUP(D$13,Tariffs!$B$4:$G$30,4,0)*D$17,0)</f>
        <v>3.9434251978749999</v>
      </c>
      <c r="E25" s="55">
        <f>IFERROR(VLOOKUP(E$13,Tariffs!$B$4:$G$30,4,0)*E$17,0)</f>
        <v>1.0705392727499998</v>
      </c>
      <c r="F25" s="55">
        <f>IFERROR(VLOOKUP(F$13,Tariffs!$B$4:$G$30,4,0)*F$17,0)</f>
        <v>0</v>
      </c>
      <c r="G25" s="82">
        <f t="shared" ref="G25:G31" si="2">IFERROR((D25*$D$11+E25*$E$11+F25*$F$11)/$G$11,0)</f>
        <v>3.36884801285</v>
      </c>
      <c r="I25" s="50">
        <f t="shared" ref="I25:I31" si="3">G25-B25</f>
        <v>-0.57457718502499988</v>
      </c>
      <c r="J25" s="46">
        <f t="shared" ref="J25:J31" si="4">IFERROR(IF(AND(B25=0,I25&lt;&gt;0),1,IF(B25&lt;0,(I25/B25)*-1,I25/B25)),0)</f>
        <v>-0.14570510563624314</v>
      </c>
      <c r="L25" s="117"/>
    </row>
    <row r="26" spans="1:12">
      <c r="A26" s="17" t="s">
        <v>63</v>
      </c>
      <c r="B26" s="55">
        <f>IFERROR(IF(B$14="Conv. Carbon",VLOOKUP(B$13,Tariffs!$B$4:$G$30,5,0)*B$17,VLOOKUP(B$13,Tariffs!$B$4:$G$30,5,0)),0)</f>
        <v>12.879422999999999</v>
      </c>
      <c r="D26" s="55">
        <f>IFERROR(IF(D$14="Conv. Carbon",VLOOKUP(D$13,Tariffs!$B$4:$G$30,5,0)*D$17,VLOOKUP(D$13,Tariffs!$B$4:$G$30,5,0)),0)</f>
        <v>12.879422999999999</v>
      </c>
      <c r="E26" s="55">
        <f>IFERROR(IF(E$14="Conv. Carbon",VLOOKUP(E$13,Tariffs!$B$4:$G$30,5,0)*E$17,VLOOKUP(E$13,Tariffs!$B$4:$G$30,5,0)),0)</f>
        <v>1.261230376698</v>
      </c>
      <c r="F26" s="55">
        <f>IFERROR(IF(F$14="Conv. Carbon",VLOOKUP(F$13,Tariffs!$B$4:$G$30,5,0)*F$17,VLOOKUP(F$13,Tariffs!$B$4:$G$30,5,0)),0)</f>
        <v>12.879422999999999</v>
      </c>
      <c r="G26" s="82">
        <f t="shared" si="2"/>
        <v>10.5557844753396</v>
      </c>
      <c r="I26" s="50">
        <f t="shared" si="3"/>
        <v>-2.3236385246603994</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16.390248197875</v>
      </c>
      <c r="D28" s="55">
        <f>SUM(D24:D27)</f>
        <v>16.390248197875</v>
      </c>
      <c r="E28" s="55">
        <f t="shared" ref="E28:F28" si="5">SUM(E24:E27)</f>
        <v>4.5655496494480001</v>
      </c>
      <c r="F28" s="55">
        <f t="shared" si="5"/>
        <v>15.113202999999999</v>
      </c>
      <c r="G28" s="82">
        <f t="shared" si="2"/>
        <v>14.025308488189598</v>
      </c>
      <c r="I28" s="50">
        <f t="shared" si="3"/>
        <v>-2.3649397096854017</v>
      </c>
      <c r="J28" s="46">
        <f t="shared" si="4"/>
        <v>-0.14428943852064527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16.560248197875001</v>
      </c>
      <c r="C31" s="17"/>
      <c r="D31" s="56">
        <f>SUM(D28:D30)</f>
        <v>16.560248197875001</v>
      </c>
      <c r="E31" s="56">
        <f t="shared" ref="E31:F31" si="6">SUM(E28:E30)</f>
        <v>4.7355496494480001</v>
      </c>
      <c r="F31" s="56">
        <f t="shared" si="6"/>
        <v>15.283202999999999</v>
      </c>
      <c r="G31" s="82">
        <f t="shared" si="2"/>
        <v>14.195308488189601</v>
      </c>
      <c r="H31" s="17"/>
      <c r="I31" s="56">
        <f t="shared" si="3"/>
        <v>-2.3649397096853999</v>
      </c>
      <c r="J31" s="67">
        <f t="shared" si="4"/>
        <v>-0.14280822856198902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0.86941299999999999</v>
      </c>
      <c r="D38" s="55">
        <f t="shared" ref="D38:F38" si="7">IFERROR(ROUND(MAX(D$31,0)*0.9*7/120,6),0)</f>
        <v>0.86941299999999999</v>
      </c>
      <c r="E38" s="55">
        <f t="shared" si="7"/>
        <v>0.248616</v>
      </c>
      <c r="F38" s="55">
        <f t="shared" si="7"/>
        <v>0.80236799999999997</v>
      </c>
      <c r="G38" s="82">
        <f>IFERROR((D38*$D$11+E38*$E$11+F38*$F$11)/$G$11,0)</f>
        <v>0.74525359999999996</v>
      </c>
      <c r="H38" s="19"/>
      <c r="I38" s="50">
        <f>G38-B38</f>
        <v>-0.12415940000000003</v>
      </c>
      <c r="J38" s="46">
        <f t="shared" ref="J38:J42" si="8">IFERROR(IF(AND(B38=0,I38&lt;&gt;0),1,IF(B38&lt;0,(I38/B38)*-1,I38/B38)),0)</f>
        <v>-0.14280830859441948</v>
      </c>
      <c r="K38" s="19"/>
      <c r="L38" s="126"/>
    </row>
    <row r="39" spans="1:12">
      <c r="A39" s="17" t="s">
        <v>83</v>
      </c>
      <c r="B39" s="55">
        <f>IFERROR(ROUND(MAX(B$31,0)*0.1075*7/(316-120),6),0)</f>
        <v>6.3579999999999998E-2</v>
      </c>
      <c r="D39" s="55">
        <f t="shared" ref="D39:F39" si="9">IFERROR(ROUND(MAX(D$31,0)*0.1075*7/(316-120),6),0)</f>
        <v>6.3579999999999998E-2</v>
      </c>
      <c r="E39" s="55">
        <f t="shared" si="9"/>
        <v>1.8180999999999999E-2</v>
      </c>
      <c r="F39" s="55">
        <f t="shared" si="9"/>
        <v>5.8677E-2</v>
      </c>
      <c r="G39" s="82">
        <f t="shared" ref="G39:G42" si="10">IFERROR((D39*$D$11+E39*$E$11+F39*$F$11)/$G$11,0)</f>
        <v>5.4500199999999992E-2</v>
      </c>
      <c r="I39" s="50">
        <f t="shared" ref="I39:I42" si="11">G39-B39</f>
        <v>-9.0798000000000059E-3</v>
      </c>
      <c r="J39" s="46">
        <f t="shared" si="8"/>
        <v>-0.14280905945265818</v>
      </c>
      <c r="L39" s="127"/>
    </row>
    <row r="40" spans="1:12">
      <c r="A40" s="17" t="s">
        <v>80</v>
      </c>
      <c r="B40" s="55">
        <f>B$38*4</f>
        <v>3.477652</v>
      </c>
      <c r="D40" s="55">
        <f t="shared" ref="D40:F40" si="12">D$38*4</f>
        <v>3.477652</v>
      </c>
      <c r="E40" s="55">
        <f t="shared" si="12"/>
        <v>0.99446400000000001</v>
      </c>
      <c r="F40" s="55">
        <f t="shared" si="12"/>
        <v>3.2094719999999999</v>
      </c>
      <c r="G40" s="82">
        <f t="shared" si="10"/>
        <v>2.9810143999999998</v>
      </c>
      <c r="I40" s="50">
        <f t="shared" si="11"/>
        <v>-0.49663760000000012</v>
      </c>
      <c r="J40" s="46">
        <f t="shared" si="8"/>
        <v>-0.14280830859441948</v>
      </c>
      <c r="L40" s="127"/>
    </row>
    <row r="41" spans="1:12">
      <c r="A41" s="17" t="s">
        <v>81</v>
      </c>
      <c r="B41" s="55">
        <f>B$38*5</f>
        <v>4.3470649999999997</v>
      </c>
      <c r="D41" s="55">
        <f t="shared" ref="D41:F41" si="13">D$38*5</f>
        <v>4.3470649999999997</v>
      </c>
      <c r="E41" s="55">
        <f t="shared" si="13"/>
        <v>1.24308</v>
      </c>
      <c r="F41" s="55">
        <f t="shared" si="13"/>
        <v>4.0118399999999994</v>
      </c>
      <c r="G41" s="82">
        <f t="shared" si="10"/>
        <v>3.7262680000000001</v>
      </c>
      <c r="I41" s="50">
        <f t="shared" si="11"/>
        <v>-0.6207969999999996</v>
      </c>
      <c r="J41" s="46">
        <f t="shared" si="8"/>
        <v>-0.14280830859441937</v>
      </c>
      <c r="L41" s="127"/>
    </row>
    <row r="42" spans="1:12">
      <c r="A42" s="17" t="s">
        <v>82</v>
      </c>
      <c r="B42" s="55">
        <f>B$38*6</f>
        <v>5.2164780000000004</v>
      </c>
      <c r="D42" s="55">
        <f t="shared" ref="D42:F42" si="14">D$38*6</f>
        <v>5.2164780000000004</v>
      </c>
      <c r="E42" s="55">
        <f t="shared" si="14"/>
        <v>1.4916960000000001</v>
      </c>
      <c r="F42" s="55">
        <f t="shared" si="14"/>
        <v>4.8142079999999998</v>
      </c>
      <c r="G42" s="82">
        <f t="shared" si="10"/>
        <v>4.4715216</v>
      </c>
      <c r="I42" s="50">
        <f t="shared" si="11"/>
        <v>-0.74495640000000041</v>
      </c>
      <c r="J42" s="46">
        <f t="shared" si="8"/>
        <v>-0.14280830859441951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1656024.8197875</v>
      </c>
      <c r="C50" s="69"/>
      <c r="D50" s="68">
        <f>D31*D11*1000</f>
        <v>1324819.85583</v>
      </c>
      <c r="E50" s="68">
        <f>E31*E11*1000</f>
        <v>94710.992988960003</v>
      </c>
      <c r="F50" s="68">
        <f>F31*F11*1000</f>
        <v>0</v>
      </c>
      <c r="G50" s="83">
        <f>SUM(D50:F50)</f>
        <v>1419530.8488189601</v>
      </c>
      <c r="H50" s="19"/>
      <c r="I50" s="68">
        <f>G50-B50</f>
        <v>-236493.97096853983</v>
      </c>
      <c r="J50" s="67">
        <f t="shared" ref="J50:J51" si="15">IFERROR(IF(AND(B50=0,I50&lt;&gt;0),1,IF(B50&lt;0,(I50/B50)*-1,I50/B50)),0)</f>
        <v>-0.14280822856198894</v>
      </c>
      <c r="K50" s="19"/>
      <c r="L50" s="138"/>
    </row>
    <row r="51" spans="1:12">
      <c r="A51" s="17" t="s">
        <v>88</v>
      </c>
      <c r="B51" s="65">
        <f>B50/12</f>
        <v>138002.06831562499</v>
      </c>
      <c r="C51" s="66"/>
      <c r="D51" s="65">
        <f>D50/12</f>
        <v>110401.6546525</v>
      </c>
      <c r="E51" s="65">
        <f t="shared" ref="E51:F51" si="16">E50/12</f>
        <v>7892.5827490800002</v>
      </c>
      <c r="F51" s="65">
        <f t="shared" si="16"/>
        <v>0</v>
      </c>
      <c r="G51" s="83">
        <f>SUM(D51:F51)</f>
        <v>118294.23740158</v>
      </c>
      <c r="H51" s="19"/>
      <c r="I51" s="65">
        <f>G51-B51</f>
        <v>-19707.830914044986</v>
      </c>
      <c r="J51" s="46">
        <f t="shared" si="15"/>
        <v>-0.14280822856198894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10</v>
      </c>
      <c r="D13" s="85">
        <f>+B13</f>
        <v>10</v>
      </c>
      <c r="E13" s="85">
        <f>+B13</f>
        <v>10</v>
      </c>
      <c r="F13" s="85">
        <f>+B13</f>
        <v>10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2.9527399999999999</v>
      </c>
      <c r="F24" s="55">
        <f>IFERROR(IF(F$14="Intermittent",0,VLOOKUP(F$13,Tariffs!$B$4:$G$30,3,0)),0)</f>
        <v>2.9527399999999999</v>
      </c>
      <c r="G24" s="82">
        <f>IFERROR((D24*$D$11+E24*$E$11+F24*$F$11)/$G$11,0)</f>
        <v>0.59054799999999996</v>
      </c>
      <c r="I24" s="50">
        <f>G24-B24</f>
        <v>0.59054799999999996</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13.150169</v>
      </c>
      <c r="D26" s="55">
        <f>IFERROR(IF(D$14="Conv. Carbon",VLOOKUP(D$13,Tariffs!$B$4:$G$30,5,0)*D$17,VLOOKUP(D$13,Tariffs!$B$4:$G$30,5,0)),0)</f>
        <v>13.150169</v>
      </c>
      <c r="E26" s="55">
        <f>IFERROR(IF(E$14="Conv. Carbon",VLOOKUP(E$13,Tariffs!$B$4:$G$30,5,0)*E$17,VLOOKUP(E$13,Tariffs!$B$4:$G$30,5,0)),0)</f>
        <v>1.2877434494939999</v>
      </c>
      <c r="F26" s="55">
        <f>IFERROR(IF(F$14="Conv. Carbon",VLOOKUP(F$13,Tariffs!$B$4:$G$30,5,0)*F$17,VLOOKUP(F$13,Tariffs!$B$4:$G$30,5,0)),0)</f>
        <v>13.150169</v>
      </c>
      <c r="G26" s="82">
        <f t="shared" si="2"/>
        <v>10.7776838898988</v>
      </c>
      <c r="I26" s="50">
        <f t="shared" si="3"/>
        <v>-2.3724851101012003</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16.787592138114999</v>
      </c>
      <c r="D28" s="55">
        <f>SUM(D24:D27)</f>
        <v>16.787592138114999</v>
      </c>
      <c r="E28" s="55">
        <f t="shared" ref="E28:F28" si="5">SUM(E24:E27)</f>
        <v>4.9127908312040001</v>
      </c>
      <c r="F28" s="55">
        <f t="shared" si="5"/>
        <v>15.670309</v>
      </c>
      <c r="G28" s="82">
        <f t="shared" si="2"/>
        <v>14.412631876732798</v>
      </c>
      <c r="I28" s="50">
        <f t="shared" si="3"/>
        <v>-2.374960261382201</v>
      </c>
      <c r="J28" s="46">
        <f t="shared" si="4"/>
        <v>-0.14147116762445208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16.957592138115</v>
      </c>
      <c r="C31" s="17"/>
      <c r="D31" s="56">
        <f>SUM(D28:D30)</f>
        <v>16.957592138115</v>
      </c>
      <c r="E31" s="56">
        <f t="shared" ref="E31:F31" si="6">SUM(E28:E30)</f>
        <v>5.082790831204</v>
      </c>
      <c r="F31" s="56">
        <f t="shared" si="6"/>
        <v>15.840309</v>
      </c>
      <c r="G31" s="82">
        <f t="shared" si="2"/>
        <v>14.582631876732801</v>
      </c>
      <c r="H31" s="17"/>
      <c r="I31" s="56">
        <f t="shared" si="3"/>
        <v>-2.3749602613821992</v>
      </c>
      <c r="J31" s="67">
        <f t="shared" si="4"/>
        <v>-0.14005291801092928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0.89027400000000001</v>
      </c>
      <c r="D38" s="55">
        <f t="shared" ref="D38:F38" si="7">IFERROR(ROUND(MAX(D$31,0)*0.9*7/120,6),0)</f>
        <v>0.89027400000000001</v>
      </c>
      <c r="E38" s="55">
        <f t="shared" si="7"/>
        <v>0.266847</v>
      </c>
      <c r="F38" s="55">
        <f t="shared" si="7"/>
        <v>0.83161600000000002</v>
      </c>
      <c r="G38" s="82">
        <f>IFERROR((D38*$D$11+E38*$E$11+F38*$F$11)/$G$11,0)</f>
        <v>0.76558859999999995</v>
      </c>
      <c r="H38" s="19"/>
      <c r="I38" s="50">
        <f>G38-B38</f>
        <v>-0.12468540000000006</v>
      </c>
      <c r="J38" s="46">
        <f t="shared" ref="J38:J42" si="8">IFERROR(IF(AND(B38=0,I38&lt;&gt;0),1,IF(B38&lt;0,(I38/B38)*-1,I38/B38)),0)</f>
        <v>-0.14005283766570747</v>
      </c>
      <c r="K38" s="19"/>
      <c r="L38" s="126"/>
    </row>
    <row r="39" spans="1:12">
      <c r="A39" s="17" t="s">
        <v>83</v>
      </c>
      <c r="B39" s="55">
        <f>IFERROR(ROUND(MAX(B$31,0)*0.1075*7/(316-120),6),0)</f>
        <v>6.5104999999999996E-2</v>
      </c>
      <c r="D39" s="55">
        <f t="shared" ref="D39:F39" si="9">IFERROR(ROUND(MAX(D$31,0)*0.1075*7/(316-120),6),0)</f>
        <v>6.5104999999999996E-2</v>
      </c>
      <c r="E39" s="55">
        <f t="shared" si="9"/>
        <v>1.9514E-2</v>
      </c>
      <c r="F39" s="55">
        <f t="shared" si="9"/>
        <v>6.0815000000000001E-2</v>
      </c>
      <c r="G39" s="82">
        <f t="shared" ref="G39:G42" si="10">IFERROR((D39*$D$11+E39*$E$11+F39*$F$11)/$G$11,0)</f>
        <v>5.5986799999999989E-2</v>
      </c>
      <c r="I39" s="50">
        <f t="shared" ref="I39:I42" si="11">G39-B39</f>
        <v>-9.1182000000000069E-3</v>
      </c>
      <c r="J39" s="46">
        <f t="shared" si="8"/>
        <v>-0.14005375931188091</v>
      </c>
      <c r="L39" s="127"/>
    </row>
    <row r="40" spans="1:12">
      <c r="A40" s="17" t="s">
        <v>80</v>
      </c>
      <c r="B40" s="55">
        <f>B$38*4</f>
        <v>3.561096</v>
      </c>
      <c r="D40" s="55">
        <f t="shared" ref="D40:F40" si="12">D$38*4</f>
        <v>3.561096</v>
      </c>
      <c r="E40" s="55">
        <f t="shared" si="12"/>
        <v>1.067388</v>
      </c>
      <c r="F40" s="55">
        <f t="shared" si="12"/>
        <v>3.3264640000000001</v>
      </c>
      <c r="G40" s="82">
        <f t="shared" si="10"/>
        <v>3.0623543999999998</v>
      </c>
      <c r="I40" s="50">
        <f t="shared" si="11"/>
        <v>-0.49874160000000023</v>
      </c>
      <c r="J40" s="46">
        <f t="shared" si="8"/>
        <v>-0.14005283766570747</v>
      </c>
      <c r="L40" s="127"/>
    </row>
    <row r="41" spans="1:12">
      <c r="A41" s="17" t="s">
        <v>81</v>
      </c>
      <c r="B41" s="55">
        <f>B$38*5</f>
        <v>4.4513699999999998</v>
      </c>
      <c r="D41" s="55">
        <f t="shared" ref="D41:F41" si="13">D$38*5</f>
        <v>4.4513699999999998</v>
      </c>
      <c r="E41" s="55">
        <f t="shared" si="13"/>
        <v>1.3342350000000001</v>
      </c>
      <c r="F41" s="55">
        <f t="shared" si="13"/>
        <v>4.15808</v>
      </c>
      <c r="G41" s="82">
        <f t="shared" si="10"/>
        <v>3.8279430000000003</v>
      </c>
      <c r="I41" s="50">
        <f t="shared" si="11"/>
        <v>-0.62342699999999951</v>
      </c>
      <c r="J41" s="46">
        <f t="shared" si="8"/>
        <v>-0.14005283766570731</v>
      </c>
      <c r="L41" s="127"/>
    </row>
    <row r="42" spans="1:12">
      <c r="A42" s="17" t="s">
        <v>82</v>
      </c>
      <c r="B42" s="55">
        <f>B$38*6</f>
        <v>5.3416440000000005</v>
      </c>
      <c r="D42" s="55">
        <f t="shared" ref="D42:F42" si="14">D$38*6</f>
        <v>5.3416440000000005</v>
      </c>
      <c r="E42" s="55">
        <f t="shared" si="14"/>
        <v>1.6010819999999999</v>
      </c>
      <c r="F42" s="55">
        <f t="shared" si="14"/>
        <v>4.9896960000000004</v>
      </c>
      <c r="G42" s="82">
        <f t="shared" si="10"/>
        <v>4.5935316000000004</v>
      </c>
      <c r="I42" s="50">
        <f t="shared" si="11"/>
        <v>-0.74811240000000012</v>
      </c>
      <c r="J42" s="46">
        <f t="shared" si="8"/>
        <v>-0.14005283766570742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1695759.2138115</v>
      </c>
      <c r="C50" s="69"/>
      <c r="D50" s="68">
        <f>D31*D11*1000</f>
        <v>1356607.3710492002</v>
      </c>
      <c r="E50" s="68">
        <f>E31*E11*1000</f>
        <v>101655.81662408001</v>
      </c>
      <c r="F50" s="68">
        <f>F31*F11*1000</f>
        <v>0</v>
      </c>
      <c r="G50" s="83">
        <f>SUM(D50:F50)</f>
        <v>1458263.1876732802</v>
      </c>
      <c r="H50" s="19"/>
      <c r="I50" s="68">
        <f>G50-B50</f>
        <v>-237496.02613821975</v>
      </c>
      <c r="J50" s="67">
        <f t="shared" ref="J50:J51" si="15">IFERROR(IF(AND(B50=0,I50&lt;&gt;0),1,IF(B50&lt;0,(I50/B50)*-1,I50/B50)),0)</f>
        <v>-0.1400529180109292</v>
      </c>
      <c r="K50" s="19"/>
      <c r="L50" s="138"/>
    </row>
    <row r="51" spans="1:12">
      <c r="A51" s="17" t="s">
        <v>88</v>
      </c>
      <c r="B51" s="65">
        <f>B50/12</f>
        <v>141313.26781762499</v>
      </c>
      <c r="C51" s="66"/>
      <c r="D51" s="65">
        <f>D50/12</f>
        <v>113050.61425410002</v>
      </c>
      <c r="E51" s="65">
        <f t="shared" ref="E51:F51" si="16">E50/12</f>
        <v>8471.3180520066671</v>
      </c>
      <c r="F51" s="65">
        <f t="shared" si="16"/>
        <v>0</v>
      </c>
      <c r="G51" s="83">
        <f>SUM(D51:F51)</f>
        <v>121521.93230610668</v>
      </c>
      <c r="H51" s="19"/>
      <c r="I51" s="65">
        <f>G51-B51</f>
        <v>-19791.335511518308</v>
      </c>
      <c r="J51" s="46">
        <f t="shared" si="15"/>
        <v>-0.14005291801092917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11</v>
      </c>
      <c r="D13" s="85">
        <f>+B13</f>
        <v>11</v>
      </c>
      <c r="E13" s="85">
        <f>+B13</f>
        <v>11</v>
      </c>
      <c r="F13" s="85">
        <f>+B13</f>
        <v>11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2.9202569999999999</v>
      </c>
      <c r="F24" s="55">
        <f>IFERROR(IF(F$14="Intermittent",0,VLOOKUP(F$13,Tariffs!$B$4:$G$30,3,0)),0)</f>
        <v>2.9202569999999999</v>
      </c>
      <c r="G24" s="82">
        <f>IFERROR((D24*$D$11+E24*$E$11+F24*$F$11)/$G$11,0)</f>
        <v>0.5840514</v>
      </c>
      <c r="I24" s="50">
        <f>G24-B24</f>
        <v>0.5840514</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6.5107229999999996</v>
      </c>
      <c r="D26" s="55">
        <f>IFERROR(IF(D$14="Conv. Carbon",VLOOKUP(D$13,Tariffs!$B$4:$G$30,5,0)*D$17,VLOOKUP(D$13,Tariffs!$B$4:$G$30,5,0)),0)</f>
        <v>6.5107229999999996</v>
      </c>
      <c r="E26" s="55">
        <f>IFERROR(IF(E$14="Conv. Carbon",VLOOKUP(E$13,Tariffs!$B$4:$G$30,5,0)*E$17,VLOOKUP(E$13,Tariffs!$B$4:$G$30,5,0)),0)</f>
        <v>0.637569060498</v>
      </c>
      <c r="F26" s="55">
        <f>IFERROR(IF(F$14="Conv. Carbon",VLOOKUP(F$13,Tariffs!$B$4:$G$30,5,0)*F$17,VLOOKUP(F$13,Tariffs!$B$4:$G$30,5,0)),0)</f>
        <v>6.5107229999999996</v>
      </c>
      <c r="G26" s="82">
        <f t="shared" si="2"/>
        <v>5.3360922120995999</v>
      </c>
      <c r="I26" s="50">
        <f t="shared" si="3"/>
        <v>-1.1746307879003997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10.148146138114999</v>
      </c>
      <c r="D28" s="55">
        <f>SUM(D24:D27)</f>
        <v>10.148146138114999</v>
      </c>
      <c r="E28" s="55">
        <f t="shared" ref="E28:F28" si="5">SUM(E24:E27)</f>
        <v>4.2301334422079995</v>
      </c>
      <c r="F28" s="55">
        <f t="shared" si="5"/>
        <v>8.9983799999999992</v>
      </c>
      <c r="G28" s="82">
        <f t="shared" si="2"/>
        <v>8.9645435989335986</v>
      </c>
      <c r="I28" s="50">
        <f t="shared" si="3"/>
        <v>-1.1836025391814005</v>
      </c>
      <c r="J28" s="46">
        <f t="shared" si="4"/>
        <v>-0.11663239010088325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10.318146138114999</v>
      </c>
      <c r="C31" s="17"/>
      <c r="D31" s="56">
        <f>SUM(D28:D30)</f>
        <v>10.318146138114999</v>
      </c>
      <c r="E31" s="56">
        <f t="shared" ref="E31:F31" si="6">SUM(E28:E30)</f>
        <v>4.4001334422079994</v>
      </c>
      <c r="F31" s="56">
        <f t="shared" si="6"/>
        <v>9.1683799999999991</v>
      </c>
      <c r="G31" s="82">
        <f t="shared" si="2"/>
        <v>9.1345435989335986</v>
      </c>
      <c r="H31" s="17"/>
      <c r="I31" s="56">
        <f t="shared" si="3"/>
        <v>-1.1836025391814005</v>
      </c>
      <c r="J31" s="67">
        <f t="shared" si="4"/>
        <v>-0.11471077491422606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0.54170300000000005</v>
      </c>
      <c r="D38" s="55">
        <f t="shared" ref="D38:F38" si="7">IFERROR(ROUND(MAX(D$31,0)*0.9*7/120,6),0)</f>
        <v>0.54170300000000005</v>
      </c>
      <c r="E38" s="55">
        <f t="shared" si="7"/>
        <v>0.23100699999999999</v>
      </c>
      <c r="F38" s="55">
        <f t="shared" si="7"/>
        <v>0.48133999999999999</v>
      </c>
      <c r="G38" s="82">
        <f>IFERROR((D38*$D$11+E38*$E$11+F38*$F$11)/$G$11,0)</f>
        <v>0.47956380000000004</v>
      </c>
      <c r="H38" s="19"/>
      <c r="I38" s="50">
        <f>G38-B38</f>
        <v>-6.2139200000000006E-2</v>
      </c>
      <c r="J38" s="46">
        <f t="shared" ref="J38:J42" si="8">IFERROR(IF(AND(B38=0,I38&lt;&gt;0),1,IF(B38&lt;0,(I38/B38)*-1,I38/B38)),0)</f>
        <v>-0.11471082862749514</v>
      </c>
      <c r="K38" s="19"/>
      <c r="L38" s="126"/>
    </row>
    <row r="39" spans="1:12">
      <c r="A39" s="17" t="s">
        <v>83</v>
      </c>
      <c r="B39" s="55">
        <f>IFERROR(ROUND(MAX(B$31,0)*0.1075*7/(316-120),6),0)</f>
        <v>3.9614000000000003E-2</v>
      </c>
      <c r="D39" s="55">
        <f t="shared" ref="D39:F39" si="9">IFERROR(ROUND(MAX(D$31,0)*0.1075*7/(316-120),6),0)</f>
        <v>3.9614000000000003E-2</v>
      </c>
      <c r="E39" s="55">
        <f t="shared" si="9"/>
        <v>1.6892999999999998E-2</v>
      </c>
      <c r="F39" s="55">
        <f t="shared" si="9"/>
        <v>3.5200000000000002E-2</v>
      </c>
      <c r="G39" s="82">
        <f t="shared" ref="G39:G42" si="10">IFERROR((D39*$D$11+E39*$E$11+F39*$F$11)/$G$11,0)</f>
        <v>3.5069800000000005E-2</v>
      </c>
      <c r="I39" s="50">
        <f t="shared" ref="I39:I42" si="11">G39-B39</f>
        <v>-4.5441999999999982E-3</v>
      </c>
      <c r="J39" s="46">
        <f t="shared" si="8"/>
        <v>-0.11471197051547427</v>
      </c>
      <c r="L39" s="127"/>
    </row>
    <row r="40" spans="1:12">
      <c r="A40" s="17" t="s">
        <v>80</v>
      </c>
      <c r="B40" s="55">
        <f>B$38*4</f>
        <v>2.1668120000000002</v>
      </c>
      <c r="D40" s="55">
        <f t="shared" ref="D40:F40" si="12">D$38*4</f>
        <v>2.1668120000000002</v>
      </c>
      <c r="E40" s="55">
        <f t="shared" si="12"/>
        <v>0.92402799999999996</v>
      </c>
      <c r="F40" s="55">
        <f t="shared" si="12"/>
        <v>1.92536</v>
      </c>
      <c r="G40" s="82">
        <f t="shared" si="10"/>
        <v>1.9182552000000002</v>
      </c>
      <c r="I40" s="50">
        <f t="shared" si="11"/>
        <v>-0.24855680000000002</v>
      </c>
      <c r="J40" s="46">
        <f t="shared" si="8"/>
        <v>-0.11471082862749514</v>
      </c>
      <c r="L40" s="127"/>
    </row>
    <row r="41" spans="1:12">
      <c r="A41" s="17" t="s">
        <v>81</v>
      </c>
      <c r="B41" s="55">
        <f>B$38*5</f>
        <v>2.7085150000000002</v>
      </c>
      <c r="D41" s="55">
        <f t="shared" ref="D41:F41" si="13">D$38*5</f>
        <v>2.7085150000000002</v>
      </c>
      <c r="E41" s="55">
        <f t="shared" si="13"/>
        <v>1.155035</v>
      </c>
      <c r="F41" s="55">
        <f t="shared" si="13"/>
        <v>2.4066999999999998</v>
      </c>
      <c r="G41" s="82">
        <f t="shared" si="10"/>
        <v>2.3978190000000001</v>
      </c>
      <c r="I41" s="50">
        <f t="shared" si="11"/>
        <v>-0.31069600000000008</v>
      </c>
      <c r="J41" s="46">
        <f t="shared" si="8"/>
        <v>-0.11471082862749517</v>
      </c>
      <c r="L41" s="127"/>
    </row>
    <row r="42" spans="1:12">
      <c r="A42" s="17" t="s">
        <v>82</v>
      </c>
      <c r="B42" s="55">
        <f>B$38*6</f>
        <v>3.2502180000000003</v>
      </c>
      <c r="D42" s="55">
        <f t="shared" ref="D42:F42" si="14">D$38*6</f>
        <v>3.2502180000000003</v>
      </c>
      <c r="E42" s="55">
        <f t="shared" si="14"/>
        <v>1.386042</v>
      </c>
      <c r="F42" s="55">
        <f t="shared" si="14"/>
        <v>2.8880400000000002</v>
      </c>
      <c r="G42" s="82">
        <f t="shared" si="10"/>
        <v>2.8773828000000004</v>
      </c>
      <c r="I42" s="50">
        <f t="shared" si="11"/>
        <v>-0.37283519999999992</v>
      </c>
      <c r="J42" s="46">
        <f t="shared" si="8"/>
        <v>-0.11471082862749511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1031814.6138114998</v>
      </c>
      <c r="C50" s="69"/>
      <c r="D50" s="68">
        <f>D31*D11*1000</f>
        <v>825451.6910491999</v>
      </c>
      <c r="E50" s="68">
        <f>E31*E11*1000</f>
        <v>88002.668844159984</v>
      </c>
      <c r="F50" s="68">
        <f>F31*F11*1000</f>
        <v>0</v>
      </c>
      <c r="G50" s="83">
        <f>SUM(D50:F50)</f>
        <v>913454.35989335994</v>
      </c>
      <c r="H50" s="19"/>
      <c r="I50" s="68">
        <f>G50-B50</f>
        <v>-118360.25391813985</v>
      </c>
      <c r="J50" s="67">
        <f t="shared" ref="J50:J51" si="15">IFERROR(IF(AND(B50=0,I50&lt;&gt;0),1,IF(B50&lt;0,(I50/B50)*-1,I50/B50)),0)</f>
        <v>-0.11471077491422588</v>
      </c>
      <c r="K50" s="19"/>
      <c r="L50" s="138"/>
    </row>
    <row r="51" spans="1:12">
      <c r="A51" s="17" t="s">
        <v>88</v>
      </c>
      <c r="B51" s="65">
        <f>B50/12</f>
        <v>85984.551150958316</v>
      </c>
      <c r="C51" s="66"/>
      <c r="D51" s="65">
        <f>D50/12</f>
        <v>68787.640920766658</v>
      </c>
      <c r="E51" s="65">
        <f t="shared" ref="E51:F51" si="16">E50/12</f>
        <v>7333.555737013332</v>
      </c>
      <c r="F51" s="65">
        <f t="shared" si="16"/>
        <v>0</v>
      </c>
      <c r="G51" s="83">
        <f>SUM(D51:F51)</f>
        <v>76121.19665777999</v>
      </c>
      <c r="H51" s="19"/>
      <c r="I51" s="65">
        <f>G51-B51</f>
        <v>-9863.3544931783254</v>
      </c>
      <c r="J51" s="46">
        <f t="shared" si="15"/>
        <v>-0.11471077491422593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12</v>
      </c>
      <c r="D13" s="85">
        <f>+B13</f>
        <v>12</v>
      </c>
      <c r="E13" s="85">
        <f>+B13</f>
        <v>12</v>
      </c>
      <c r="F13" s="85">
        <f>+B13</f>
        <v>12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2.524162</v>
      </c>
      <c r="F24" s="55">
        <f>IFERROR(IF(F$14="Intermittent",0,VLOOKUP(F$13,Tariffs!$B$4:$G$30,3,0)),0)</f>
        <v>2.524162</v>
      </c>
      <c r="G24" s="82">
        <f>IFERROR((D24*$D$11+E24*$E$11+F24*$F$11)/$G$11,0)</f>
        <v>0.50483240000000007</v>
      </c>
      <c r="I24" s="50">
        <f>G24-B24</f>
        <v>0.50483240000000007</v>
      </c>
      <c r="J24" s="46">
        <f>IFERROR(IF(AND(B24=0,I24&lt;&gt;0),1,IF(B24&lt;0,(I24/B24)*-1,I24/B24)),0)</f>
        <v>1</v>
      </c>
      <c r="L24" s="117"/>
    </row>
    <row r="25" spans="1:12">
      <c r="A25" s="17" t="s">
        <v>62</v>
      </c>
      <c r="B25" s="55">
        <f>IFERROR(VLOOKUP(B$13,Tariffs!$B$4:$G$30,4,0)*B$17,0)</f>
        <v>2.7433762107000002</v>
      </c>
      <c r="D25" s="55">
        <f>IFERROR(VLOOKUP(D$13,Tariffs!$B$4:$G$30,4,0)*D$17,0)</f>
        <v>2.7433762107000002</v>
      </c>
      <c r="E25" s="55">
        <f>IFERROR(VLOOKUP(E$13,Tariffs!$B$4:$G$30,4,0)*E$17,0)</f>
        <v>0.74475660779999997</v>
      </c>
      <c r="F25" s="55">
        <f>IFERROR(VLOOKUP(F$13,Tariffs!$B$4:$G$30,4,0)*F$17,0)</f>
        <v>0</v>
      </c>
      <c r="G25" s="82">
        <f t="shared" ref="G25:G31" si="2">IFERROR((D25*$D$11+E25*$E$11+F25*$F$11)/$G$11,0)</f>
        <v>2.3436522901199996</v>
      </c>
      <c r="I25" s="50">
        <f t="shared" ref="I25:I31" si="3">G25-B25</f>
        <v>-0.3997239205800005</v>
      </c>
      <c r="J25" s="46">
        <f t="shared" ref="J25:J31" si="4">IFERROR(IF(AND(B25=0,I25&lt;&gt;0),1,IF(B25&lt;0,(I25/B25)*-1,I25/B25)),0)</f>
        <v>-0.14570510563624334</v>
      </c>
      <c r="L25" s="117"/>
    </row>
    <row r="26" spans="1:12">
      <c r="A26" s="17" t="s">
        <v>63</v>
      </c>
      <c r="B26" s="55">
        <f>IFERROR(IF(B$14="Conv. Carbon",VLOOKUP(B$13,Tariffs!$B$4:$G$30,5,0)*B$17,VLOOKUP(B$13,Tariffs!$B$4:$G$30,5,0)),0)</f>
        <v>7.2946850000000003</v>
      </c>
      <c r="D26" s="55">
        <f>IFERROR(IF(D$14="Conv. Carbon",VLOOKUP(D$13,Tariffs!$B$4:$G$30,5,0)*D$17,VLOOKUP(D$13,Tariffs!$B$4:$G$30,5,0)),0)</f>
        <v>7.2946850000000003</v>
      </c>
      <c r="E26" s="55">
        <f>IFERROR(IF(E$14="Conv. Carbon",VLOOKUP(E$13,Tariffs!$B$4:$G$30,5,0)*E$17,VLOOKUP(E$13,Tariffs!$B$4:$G$30,5,0)),0)</f>
        <v>0.71433932331000005</v>
      </c>
      <c r="F26" s="55">
        <f>IFERROR(IF(F$14="Conv. Carbon",VLOOKUP(F$13,Tariffs!$B$4:$G$30,5,0)*F$17,VLOOKUP(F$13,Tariffs!$B$4:$G$30,5,0)),0)</f>
        <v>7.2946850000000003</v>
      </c>
      <c r="G26" s="82">
        <f t="shared" si="2"/>
        <v>5.9786158646620002</v>
      </c>
      <c r="I26" s="50">
        <f t="shared" si="3"/>
        <v>-1.3160691353380001</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9.6054612106999997</v>
      </c>
      <c r="D28" s="55">
        <f>SUM(D24:D27)</f>
        <v>9.6054612106999997</v>
      </c>
      <c r="E28" s="55">
        <f t="shared" ref="E28:F28" si="5">SUM(E24:E27)</f>
        <v>3.5506579311099999</v>
      </c>
      <c r="F28" s="55">
        <f t="shared" si="5"/>
        <v>9.3862469999999991</v>
      </c>
      <c r="G28" s="82">
        <f t="shared" si="2"/>
        <v>8.3945005547819989</v>
      </c>
      <c r="I28" s="50">
        <f t="shared" si="3"/>
        <v>-1.2109606559180008</v>
      </c>
      <c r="J28" s="46">
        <f t="shared" si="4"/>
        <v>-0.12607001677015275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9.7754612106999996</v>
      </c>
      <c r="C31" s="17"/>
      <c r="D31" s="56">
        <f>SUM(D28:D30)</f>
        <v>9.7754612106999996</v>
      </c>
      <c r="E31" s="56">
        <f t="shared" ref="E31:F31" si="6">SUM(E28:E30)</f>
        <v>3.7206579311099999</v>
      </c>
      <c r="F31" s="56">
        <f t="shared" si="6"/>
        <v>9.556246999999999</v>
      </c>
      <c r="G31" s="82">
        <f t="shared" si="2"/>
        <v>8.5645005547820006</v>
      </c>
      <c r="H31" s="17"/>
      <c r="I31" s="56">
        <f t="shared" si="3"/>
        <v>-1.2109606559179991</v>
      </c>
      <c r="J31" s="67">
        <f t="shared" si="4"/>
        <v>-0.1238775981835526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0.513212</v>
      </c>
      <c r="D38" s="55">
        <f t="shared" ref="D38:F38" si="7">IFERROR(ROUND(MAX(D$31,0)*0.9*7/120,6),0)</f>
        <v>0.513212</v>
      </c>
      <c r="E38" s="55">
        <f t="shared" si="7"/>
        <v>0.19533500000000001</v>
      </c>
      <c r="F38" s="55">
        <f t="shared" si="7"/>
        <v>0.50170300000000001</v>
      </c>
      <c r="G38" s="82">
        <f>IFERROR((D38*$D$11+E38*$E$11+F38*$F$11)/$G$11,0)</f>
        <v>0.44963660000000005</v>
      </c>
      <c r="H38" s="19"/>
      <c r="I38" s="50">
        <f>G38-B38</f>
        <v>-6.3575399999999949E-2</v>
      </c>
      <c r="J38" s="46">
        <f t="shared" ref="J38:J42" si="8">IFERROR(IF(AND(B38=0,I38&lt;&gt;0),1,IF(B38&lt;0,(I38/B38)*-1,I38/B38)),0)</f>
        <v>-0.12387746194555066</v>
      </c>
      <c r="K38" s="19"/>
      <c r="L38" s="126"/>
    </row>
    <row r="39" spans="1:12">
      <c r="A39" s="17" t="s">
        <v>83</v>
      </c>
      <c r="B39" s="55">
        <f>IFERROR(ROUND(MAX(B$31,0)*0.1075*7/(316-120),6),0)</f>
        <v>3.7531000000000002E-2</v>
      </c>
      <c r="D39" s="55">
        <f t="shared" ref="D39:F39" si="9">IFERROR(ROUND(MAX(D$31,0)*0.1075*7/(316-120),6),0)</f>
        <v>3.7531000000000002E-2</v>
      </c>
      <c r="E39" s="55">
        <f t="shared" si="9"/>
        <v>1.4285000000000001E-2</v>
      </c>
      <c r="F39" s="55">
        <f t="shared" si="9"/>
        <v>3.6688999999999999E-2</v>
      </c>
      <c r="G39" s="82">
        <f t="shared" ref="G39:G42" si="10">IFERROR((D39*$D$11+E39*$E$11+F39*$F$11)/$G$11,0)</f>
        <v>3.2881800000000003E-2</v>
      </c>
      <c r="I39" s="50">
        <f t="shared" ref="I39:I42" si="11">G39-B39</f>
        <v>-4.6491999999999992E-3</v>
      </c>
      <c r="J39" s="46">
        <f t="shared" si="8"/>
        <v>-0.12387626228984037</v>
      </c>
      <c r="L39" s="127"/>
    </row>
    <row r="40" spans="1:12">
      <c r="A40" s="17" t="s">
        <v>80</v>
      </c>
      <c r="B40" s="55">
        <f>B$38*4</f>
        <v>2.052848</v>
      </c>
      <c r="D40" s="55">
        <f t="shared" ref="D40:F40" si="12">D$38*4</f>
        <v>2.052848</v>
      </c>
      <c r="E40" s="55">
        <f t="shared" si="12"/>
        <v>0.78134000000000003</v>
      </c>
      <c r="F40" s="55">
        <f t="shared" si="12"/>
        <v>2.006812</v>
      </c>
      <c r="G40" s="82">
        <f t="shared" si="10"/>
        <v>1.7985464000000002</v>
      </c>
      <c r="I40" s="50">
        <f t="shared" si="11"/>
        <v>-0.25430159999999979</v>
      </c>
      <c r="J40" s="46">
        <f t="shared" si="8"/>
        <v>-0.12387746194555066</v>
      </c>
      <c r="L40" s="127"/>
    </row>
    <row r="41" spans="1:12">
      <c r="A41" s="17" t="s">
        <v>81</v>
      </c>
      <c r="B41" s="55">
        <f>B$38*5</f>
        <v>2.5660600000000002</v>
      </c>
      <c r="D41" s="55">
        <f t="shared" ref="D41:F41" si="13">D$38*5</f>
        <v>2.5660600000000002</v>
      </c>
      <c r="E41" s="55">
        <f t="shared" si="13"/>
        <v>0.97667500000000007</v>
      </c>
      <c r="F41" s="55">
        <f t="shared" si="13"/>
        <v>2.5085150000000001</v>
      </c>
      <c r="G41" s="82">
        <f t="shared" si="10"/>
        <v>2.248183</v>
      </c>
      <c r="I41" s="50">
        <f t="shared" si="11"/>
        <v>-0.31787700000000019</v>
      </c>
      <c r="J41" s="46">
        <f t="shared" si="8"/>
        <v>-0.12387746194555083</v>
      </c>
      <c r="L41" s="127"/>
    </row>
    <row r="42" spans="1:12">
      <c r="A42" s="17" t="s">
        <v>82</v>
      </c>
      <c r="B42" s="55">
        <f>B$38*6</f>
        <v>3.079272</v>
      </c>
      <c r="D42" s="55">
        <f t="shared" ref="D42:F42" si="14">D$38*6</f>
        <v>3.079272</v>
      </c>
      <c r="E42" s="55">
        <f t="shared" si="14"/>
        <v>1.17201</v>
      </c>
      <c r="F42" s="55">
        <f t="shared" si="14"/>
        <v>3.0102180000000001</v>
      </c>
      <c r="G42" s="82">
        <f t="shared" si="10"/>
        <v>2.6978195999999999</v>
      </c>
      <c r="I42" s="50">
        <f t="shared" si="11"/>
        <v>-0.38145240000000014</v>
      </c>
      <c r="J42" s="46">
        <f t="shared" si="8"/>
        <v>-0.12387746194555081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977546.12106999988</v>
      </c>
      <c r="C50" s="69"/>
      <c r="D50" s="68">
        <f>D31*D11*1000</f>
        <v>782036.89685599995</v>
      </c>
      <c r="E50" s="68">
        <f>E31*E11*1000</f>
        <v>74413.158622200004</v>
      </c>
      <c r="F50" s="68">
        <f>F31*F11*1000</f>
        <v>0</v>
      </c>
      <c r="G50" s="83">
        <f>SUM(D50:F50)</f>
        <v>856450.05547819997</v>
      </c>
      <c r="H50" s="19"/>
      <c r="I50" s="68">
        <f>G50-B50</f>
        <v>-121096.06559179991</v>
      </c>
      <c r="J50" s="67">
        <f t="shared" ref="J50:J51" si="15">IFERROR(IF(AND(B50=0,I50&lt;&gt;0),1,IF(B50&lt;0,(I50/B50)*-1,I50/B50)),0)</f>
        <v>-0.12387759818355261</v>
      </c>
      <c r="K50" s="19"/>
      <c r="L50" s="138"/>
    </row>
    <row r="51" spans="1:12">
      <c r="A51" s="17" t="s">
        <v>88</v>
      </c>
      <c r="B51" s="65">
        <f>B50/12</f>
        <v>81462.176755833323</v>
      </c>
      <c r="C51" s="66"/>
      <c r="D51" s="65">
        <f>D50/12</f>
        <v>65169.74140466666</v>
      </c>
      <c r="E51" s="65">
        <f t="shared" ref="E51:F51" si="16">E50/12</f>
        <v>6201.0965518500007</v>
      </c>
      <c r="F51" s="65">
        <f t="shared" si="16"/>
        <v>0</v>
      </c>
      <c r="G51" s="83">
        <f>SUM(D51:F51)</f>
        <v>71370.837956516654</v>
      </c>
      <c r="H51" s="19"/>
      <c r="I51" s="65">
        <f>G51-B51</f>
        <v>-10091.338799316669</v>
      </c>
      <c r="J51" s="46">
        <f t="shared" si="15"/>
        <v>-0.12387759818355272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13</v>
      </c>
      <c r="D13" s="85">
        <f>+B13</f>
        <v>13</v>
      </c>
      <c r="E13" s="85">
        <f>+B13</f>
        <v>13</v>
      </c>
      <c r="F13" s="85">
        <f>+B13</f>
        <v>13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3.34518</v>
      </c>
      <c r="F24" s="55">
        <f>IFERROR(IF(F$14="Intermittent",0,VLOOKUP(F$13,Tariffs!$B$4:$G$30,3,0)),0)</f>
        <v>3.34518</v>
      </c>
      <c r="G24" s="82">
        <f>IFERROR((D24*$D$11+E24*$E$11+F24*$F$11)/$G$11,0)</f>
        <v>0.66903599999999996</v>
      </c>
      <c r="I24" s="50">
        <f>G24-B24</f>
        <v>0.66903599999999996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4.405551</v>
      </c>
      <c r="D26" s="55">
        <f>IFERROR(IF(D$14="Conv. Carbon",VLOOKUP(D$13,Tariffs!$B$4:$G$30,5,0)*D$17,VLOOKUP(D$13,Tariffs!$B$4:$G$30,5,0)),0)</f>
        <v>4.405551</v>
      </c>
      <c r="E26" s="55">
        <f>IFERROR(IF(E$14="Conv. Carbon",VLOOKUP(E$13,Tariffs!$B$4:$G$30,5,0)*E$17,VLOOKUP(E$13,Tariffs!$B$4:$G$30,5,0)),0)</f>
        <v>0.431417987226</v>
      </c>
      <c r="F26" s="55">
        <f>IFERROR(IF(F$14="Conv. Carbon",VLOOKUP(F$13,Tariffs!$B$4:$G$30,5,0)*F$17,VLOOKUP(F$13,Tariffs!$B$4:$G$30,5,0)),0)</f>
        <v>4.405551</v>
      </c>
      <c r="G26" s="82">
        <f t="shared" si="2"/>
        <v>3.6107243974452001</v>
      </c>
      <c r="I26" s="50">
        <f t="shared" si="3"/>
        <v>-0.79482660255479987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6.0964748954800001</v>
      </c>
      <c r="D28" s="55">
        <f>SUM(D24:D27)</f>
        <v>6.0964748954800001</v>
      </c>
      <c r="E28" s="55">
        <f t="shared" ref="E28:F28" si="5">SUM(E24:E27)</f>
        <v>3.920480515146</v>
      </c>
      <c r="F28" s="55">
        <f t="shared" si="5"/>
        <v>7.3181310000000002</v>
      </c>
      <c r="G28" s="82">
        <f t="shared" si="2"/>
        <v>5.6612760194131999</v>
      </c>
      <c r="I28" s="50">
        <f t="shared" si="3"/>
        <v>-0.43519887606680019</v>
      </c>
      <c r="J28" s="46">
        <f t="shared" si="4"/>
        <v>-7.1385330625975657E-2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6.26647489548</v>
      </c>
      <c r="C31" s="17"/>
      <c r="D31" s="56">
        <f>SUM(D28:D30)</f>
        <v>6.26647489548</v>
      </c>
      <c r="E31" s="56">
        <f t="shared" ref="E31:F31" si="6">SUM(E28:E30)</f>
        <v>4.090480515146</v>
      </c>
      <c r="F31" s="56">
        <f t="shared" si="6"/>
        <v>7.4881310000000001</v>
      </c>
      <c r="G31" s="82">
        <f t="shared" si="2"/>
        <v>5.8312760194131998</v>
      </c>
      <c r="H31" s="17"/>
      <c r="I31" s="56">
        <f t="shared" si="3"/>
        <v>-0.43519887606680019</v>
      </c>
      <c r="J31" s="67">
        <f t="shared" si="4"/>
        <v>-6.9448754415454297E-2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0.32899</v>
      </c>
      <c r="D38" s="55">
        <f t="shared" ref="D38:F38" si="7">IFERROR(ROUND(MAX(D$31,0)*0.9*7/120,6),0)</f>
        <v>0.32899</v>
      </c>
      <c r="E38" s="55">
        <f t="shared" si="7"/>
        <v>0.21475</v>
      </c>
      <c r="F38" s="55">
        <f t="shared" si="7"/>
        <v>0.393127</v>
      </c>
      <c r="G38" s="82">
        <f>IFERROR((D38*$D$11+E38*$E$11+F38*$F$11)/$G$11,0)</f>
        <v>0.30614200000000003</v>
      </c>
      <c r="H38" s="19"/>
      <c r="I38" s="50">
        <f>G38-B38</f>
        <v>-2.2847999999999979E-2</v>
      </c>
      <c r="J38" s="46">
        <f t="shared" ref="J38:J42" si="8">IFERROR(IF(AND(B38=0,I38&lt;&gt;0),1,IF(B38&lt;0,(I38/B38)*-1,I38/B38)),0)</f>
        <v>-6.9448919420043095E-2</v>
      </c>
      <c r="K38" s="19"/>
      <c r="L38" s="126"/>
    </row>
    <row r="39" spans="1:12">
      <c r="A39" s="17" t="s">
        <v>83</v>
      </c>
      <c r="B39" s="55">
        <f>IFERROR(ROUND(MAX(B$31,0)*0.1075*7/(316-120),6),0)</f>
        <v>2.4059000000000001E-2</v>
      </c>
      <c r="D39" s="55">
        <f t="shared" ref="D39:F39" si="9">IFERROR(ROUND(MAX(D$31,0)*0.1075*7/(316-120),6),0)</f>
        <v>2.4059000000000001E-2</v>
      </c>
      <c r="E39" s="55">
        <f t="shared" si="9"/>
        <v>1.5705E-2</v>
      </c>
      <c r="F39" s="55">
        <f t="shared" si="9"/>
        <v>2.8749E-2</v>
      </c>
      <c r="G39" s="82">
        <f t="shared" ref="G39:G42" si="10">IFERROR((D39*$D$11+E39*$E$11+F39*$F$11)/$G$11,0)</f>
        <v>2.23882E-2</v>
      </c>
      <c r="I39" s="50">
        <f t="shared" ref="I39:I42" si="11">G39-B39</f>
        <v>-1.6708000000000001E-3</v>
      </c>
      <c r="J39" s="46">
        <f t="shared" si="8"/>
        <v>-6.9445945384263685E-2</v>
      </c>
      <c r="L39" s="127"/>
    </row>
    <row r="40" spans="1:12">
      <c r="A40" s="17" t="s">
        <v>80</v>
      </c>
      <c r="B40" s="55">
        <f>B$38*4</f>
        <v>1.31596</v>
      </c>
      <c r="D40" s="55">
        <f t="shared" ref="D40:F40" si="12">D$38*4</f>
        <v>1.31596</v>
      </c>
      <c r="E40" s="55">
        <f t="shared" si="12"/>
        <v>0.85899999999999999</v>
      </c>
      <c r="F40" s="55">
        <f t="shared" si="12"/>
        <v>1.572508</v>
      </c>
      <c r="G40" s="82">
        <f t="shared" si="10"/>
        <v>1.2245680000000001</v>
      </c>
      <c r="I40" s="50">
        <f t="shared" si="11"/>
        <v>-9.1391999999999918E-2</v>
      </c>
      <c r="J40" s="46">
        <f t="shared" si="8"/>
        <v>-6.9448919420043095E-2</v>
      </c>
      <c r="L40" s="127"/>
    </row>
    <row r="41" spans="1:12">
      <c r="A41" s="17" t="s">
        <v>81</v>
      </c>
      <c r="B41" s="55">
        <f>B$38*5</f>
        <v>1.6449500000000001</v>
      </c>
      <c r="D41" s="55">
        <f t="shared" ref="D41:F41" si="13">D$38*5</f>
        <v>1.6449500000000001</v>
      </c>
      <c r="E41" s="55">
        <f t="shared" si="13"/>
        <v>1.07375</v>
      </c>
      <c r="F41" s="55">
        <f t="shared" si="13"/>
        <v>1.965635</v>
      </c>
      <c r="G41" s="82">
        <f t="shared" si="10"/>
        <v>1.53071</v>
      </c>
      <c r="I41" s="50">
        <f t="shared" si="11"/>
        <v>-0.11424000000000012</v>
      </c>
      <c r="J41" s="46">
        <f t="shared" si="8"/>
        <v>-6.9448919420043234E-2</v>
      </c>
      <c r="L41" s="127"/>
    </row>
    <row r="42" spans="1:12">
      <c r="A42" s="17" t="s">
        <v>82</v>
      </c>
      <c r="B42" s="55">
        <f>B$38*6</f>
        <v>1.97394</v>
      </c>
      <c r="D42" s="55">
        <f t="shared" ref="D42:F42" si="14">D$38*6</f>
        <v>1.97394</v>
      </c>
      <c r="E42" s="55">
        <f t="shared" si="14"/>
        <v>1.2885</v>
      </c>
      <c r="F42" s="55">
        <f t="shared" si="14"/>
        <v>2.358762</v>
      </c>
      <c r="G42" s="82">
        <f t="shared" si="10"/>
        <v>1.8368520000000002</v>
      </c>
      <c r="I42" s="50">
        <f t="shared" si="11"/>
        <v>-0.13708799999999988</v>
      </c>
      <c r="J42" s="46">
        <f t="shared" si="8"/>
        <v>-6.9448919420043095E-2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626647.48954799992</v>
      </c>
      <c r="C50" s="69"/>
      <c r="D50" s="68">
        <f>D31*D11*1000</f>
        <v>501317.99163840001</v>
      </c>
      <c r="E50" s="68">
        <f>E31*E11*1000</f>
        <v>81809.610302919988</v>
      </c>
      <c r="F50" s="68">
        <f>F31*F11*1000</f>
        <v>0</v>
      </c>
      <c r="G50" s="83">
        <f>SUM(D50:F50)</f>
        <v>583127.60194132</v>
      </c>
      <c r="H50" s="19"/>
      <c r="I50" s="68">
        <f>G50-B50</f>
        <v>-43519.887606679928</v>
      </c>
      <c r="J50" s="67">
        <f t="shared" ref="J50:J51" si="15">IFERROR(IF(AND(B50=0,I50&lt;&gt;0),1,IF(B50&lt;0,(I50/B50)*-1,I50/B50)),0)</f>
        <v>-6.9448754415454159E-2</v>
      </c>
      <c r="K50" s="19"/>
      <c r="L50" s="138"/>
    </row>
    <row r="51" spans="1:12">
      <c r="A51" s="17" t="s">
        <v>88</v>
      </c>
      <c r="B51" s="65">
        <f>B50/12</f>
        <v>52220.624128999996</v>
      </c>
      <c r="C51" s="66"/>
      <c r="D51" s="65">
        <f>D50/12</f>
        <v>41776.499303199998</v>
      </c>
      <c r="E51" s="65">
        <f t="shared" ref="E51:F51" si="16">E50/12</f>
        <v>6817.4675252433326</v>
      </c>
      <c r="F51" s="65">
        <f t="shared" si="16"/>
        <v>0</v>
      </c>
      <c r="G51" s="83">
        <f>SUM(D51:F51)</f>
        <v>48593.966828443328</v>
      </c>
      <c r="H51" s="19"/>
      <c r="I51" s="65">
        <f>G51-B51</f>
        <v>-3626.6573005566679</v>
      </c>
      <c r="J51" s="46">
        <f t="shared" si="15"/>
        <v>-6.9448754415454297E-2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14</v>
      </c>
      <c r="D13" s="85">
        <f>+B13</f>
        <v>14</v>
      </c>
      <c r="E13" s="85">
        <f>+B13</f>
        <v>14</v>
      </c>
      <c r="F13" s="85">
        <f>+B13</f>
        <v>14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2.4847990000000002</v>
      </c>
      <c r="F24" s="55">
        <f>IFERROR(IF(F$14="Intermittent",0,VLOOKUP(F$13,Tariffs!$B$4:$G$30,3,0)),0)</f>
        <v>2.4847990000000002</v>
      </c>
      <c r="G24" s="82">
        <f>IFERROR((D24*$D$11+E24*$E$11+F24*$F$11)/$G$11,0)</f>
        <v>0.49695980000000006</v>
      </c>
      <c r="I24" s="50">
        <f>G24-B24</f>
        <v>0.49695980000000006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1.2501640000000001</v>
      </c>
      <c r="D26" s="55">
        <f>IFERROR(IF(D$14="Conv. Carbon",VLOOKUP(D$13,Tariffs!$B$4:$G$30,5,0)*D$17,VLOOKUP(D$13,Tariffs!$B$4:$G$30,5,0)),0)</f>
        <v>1.2501640000000001</v>
      </c>
      <c r="E26" s="55">
        <f>IFERROR(IF(E$14="Conv. Carbon",VLOOKUP(E$13,Tariffs!$B$4:$G$30,5,0)*E$17,VLOOKUP(E$13,Tariffs!$B$4:$G$30,5,0)),0)</f>
        <v>0.122423559864</v>
      </c>
      <c r="F26" s="55">
        <f>IFERROR(IF(F$14="Conv. Carbon",VLOOKUP(F$13,Tariffs!$B$4:$G$30,5,0)*F$17,VLOOKUP(F$13,Tariffs!$B$4:$G$30,5,0)),0)</f>
        <v>1.2501640000000001</v>
      </c>
      <c r="G26" s="82">
        <f t="shared" si="2"/>
        <v>1.0246159119728</v>
      </c>
      <c r="I26" s="50">
        <f t="shared" si="3"/>
        <v>-0.22554808802720006</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2.9410878954799999</v>
      </c>
      <c r="D28" s="55">
        <f>SUM(D24:D27)</f>
        <v>2.9410878954799999</v>
      </c>
      <c r="E28" s="55">
        <f t="shared" ref="E28:F28" si="5">SUM(E24:E27)</f>
        <v>2.7511050877840004</v>
      </c>
      <c r="F28" s="55">
        <f t="shared" si="5"/>
        <v>3.3023630000000006</v>
      </c>
      <c r="G28" s="82">
        <f t="shared" si="2"/>
        <v>2.9030913339407998</v>
      </c>
      <c r="I28" s="50">
        <f t="shared" si="3"/>
        <v>-3.7996561539200169E-2</v>
      </c>
      <c r="J28" s="46">
        <f t="shared" si="4"/>
        <v>-1.2919219992573172E-2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3.1110878954799999</v>
      </c>
      <c r="C31" s="17"/>
      <c r="D31" s="56">
        <f>SUM(D28:D30)</f>
        <v>3.1110878954799999</v>
      </c>
      <c r="E31" s="56">
        <f t="shared" ref="E31:F31" si="6">SUM(E28:E30)</f>
        <v>2.9211050877840004</v>
      </c>
      <c r="F31" s="56">
        <f t="shared" si="6"/>
        <v>3.4723630000000005</v>
      </c>
      <c r="G31" s="82">
        <f t="shared" si="2"/>
        <v>3.0730913339408001</v>
      </c>
      <c r="H31" s="17"/>
      <c r="I31" s="56">
        <f t="shared" si="3"/>
        <v>-3.7996561539199725E-2</v>
      </c>
      <c r="J31" s="67">
        <f t="shared" si="4"/>
        <v>-1.2213271632217049E-2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0.163332</v>
      </c>
      <c r="D38" s="55">
        <f t="shared" ref="D38:F38" si="7">IFERROR(ROUND(MAX(D$31,0)*0.9*7/120,6),0)</f>
        <v>0.163332</v>
      </c>
      <c r="E38" s="55">
        <f t="shared" si="7"/>
        <v>0.15335799999999999</v>
      </c>
      <c r="F38" s="55">
        <f t="shared" si="7"/>
        <v>0.18229899999999999</v>
      </c>
      <c r="G38" s="82">
        <f>IFERROR((D38*$D$11+E38*$E$11+F38*$F$11)/$G$11,0)</f>
        <v>0.16133720000000001</v>
      </c>
      <c r="H38" s="19"/>
      <c r="I38" s="50">
        <f>G38-B38</f>
        <v>-1.994799999999991E-3</v>
      </c>
      <c r="J38" s="46">
        <f t="shared" ref="J38:J42" si="8">IFERROR(IF(AND(B38=0,I38&lt;&gt;0),1,IF(B38&lt;0,(I38/B38)*-1,I38/B38)),0)</f>
        <v>-1.2213160923762588E-2</v>
      </c>
      <c r="K38" s="19"/>
      <c r="L38" s="126"/>
    </row>
    <row r="39" spans="1:12">
      <c r="A39" s="17" t="s">
        <v>83</v>
      </c>
      <c r="B39" s="55">
        <f>IFERROR(ROUND(MAX(B$31,0)*0.1075*7/(316-120),6),0)</f>
        <v>1.1944E-2</v>
      </c>
      <c r="D39" s="55">
        <f t="shared" ref="D39:F39" si="9">IFERROR(ROUND(MAX(D$31,0)*0.1075*7/(316-120),6),0)</f>
        <v>1.1944E-2</v>
      </c>
      <c r="E39" s="55">
        <f t="shared" si="9"/>
        <v>1.1214999999999999E-2</v>
      </c>
      <c r="F39" s="55">
        <f t="shared" si="9"/>
        <v>1.3331000000000001E-2</v>
      </c>
      <c r="G39" s="82">
        <f t="shared" ref="G39:G42" si="10">IFERROR((D39*$D$11+E39*$E$11+F39*$F$11)/$G$11,0)</f>
        <v>1.1798199999999998E-2</v>
      </c>
      <c r="I39" s="50">
        <f t="shared" ref="I39:I42" si="11">G39-B39</f>
        <v>-1.4580000000000148E-4</v>
      </c>
      <c r="J39" s="46">
        <f t="shared" si="8"/>
        <v>-1.2206965840589543E-2</v>
      </c>
      <c r="L39" s="127"/>
    </row>
    <row r="40" spans="1:12">
      <c r="A40" s="17" t="s">
        <v>80</v>
      </c>
      <c r="B40" s="55">
        <f>B$38*4</f>
        <v>0.65332800000000002</v>
      </c>
      <c r="D40" s="55">
        <f t="shared" ref="D40:F40" si="12">D$38*4</f>
        <v>0.65332800000000002</v>
      </c>
      <c r="E40" s="55">
        <f t="shared" si="12"/>
        <v>0.61343199999999998</v>
      </c>
      <c r="F40" s="55">
        <f t="shared" si="12"/>
        <v>0.72919599999999996</v>
      </c>
      <c r="G40" s="82">
        <f t="shared" si="10"/>
        <v>0.64534880000000006</v>
      </c>
      <c r="I40" s="50">
        <f t="shared" si="11"/>
        <v>-7.9791999999999641E-3</v>
      </c>
      <c r="J40" s="46">
        <f t="shared" si="8"/>
        <v>-1.2213160923762588E-2</v>
      </c>
      <c r="L40" s="127"/>
    </row>
    <row r="41" spans="1:12">
      <c r="A41" s="17" t="s">
        <v>81</v>
      </c>
      <c r="B41" s="55">
        <f>B$38*5</f>
        <v>0.81666000000000005</v>
      </c>
      <c r="D41" s="55">
        <f t="shared" ref="D41:F41" si="13">D$38*5</f>
        <v>0.81666000000000005</v>
      </c>
      <c r="E41" s="55">
        <f t="shared" si="13"/>
        <v>0.76678999999999997</v>
      </c>
      <c r="F41" s="55">
        <f t="shared" si="13"/>
        <v>0.91149499999999994</v>
      </c>
      <c r="G41" s="82">
        <f t="shared" si="10"/>
        <v>0.80668600000000001</v>
      </c>
      <c r="I41" s="50">
        <f t="shared" si="11"/>
        <v>-9.9740000000000384E-3</v>
      </c>
      <c r="J41" s="46">
        <f t="shared" si="8"/>
        <v>-1.2213160923762689E-2</v>
      </c>
      <c r="L41" s="127"/>
    </row>
    <row r="42" spans="1:12">
      <c r="A42" s="17" t="s">
        <v>82</v>
      </c>
      <c r="B42" s="55">
        <f>B$38*6</f>
        <v>0.97999199999999997</v>
      </c>
      <c r="D42" s="55">
        <f t="shared" ref="D42:F42" si="14">D$38*6</f>
        <v>0.97999199999999997</v>
      </c>
      <c r="E42" s="55">
        <f t="shared" si="14"/>
        <v>0.92014799999999997</v>
      </c>
      <c r="F42" s="55">
        <f t="shared" si="14"/>
        <v>1.0937939999999999</v>
      </c>
      <c r="G42" s="82">
        <f t="shared" si="10"/>
        <v>0.96802320000000008</v>
      </c>
      <c r="I42" s="50">
        <f t="shared" si="11"/>
        <v>-1.1968799999999891E-2</v>
      </c>
      <c r="J42" s="46">
        <f t="shared" si="8"/>
        <v>-1.2213160923762532E-2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311108.78954800003</v>
      </c>
      <c r="C50" s="69"/>
      <c r="D50" s="68">
        <f>D31*D11*1000</f>
        <v>248887.03163839999</v>
      </c>
      <c r="E50" s="68">
        <f>E31*E11*1000</f>
        <v>58422.101755680007</v>
      </c>
      <c r="F50" s="68">
        <f>F31*F11*1000</f>
        <v>0</v>
      </c>
      <c r="G50" s="83">
        <f>SUM(D50:F50)</f>
        <v>307309.13339407998</v>
      </c>
      <c r="H50" s="19"/>
      <c r="I50" s="68">
        <f>G50-B50</f>
        <v>-3799.6561539200484</v>
      </c>
      <c r="J50" s="67">
        <f t="shared" ref="J50:J51" si="15">IFERROR(IF(AND(B50=0,I50&lt;&gt;0),1,IF(B50&lt;0,(I50/B50)*-1,I50/B50)),0)</f>
        <v>-1.2213271632217292E-2</v>
      </c>
      <c r="K50" s="19"/>
      <c r="L50" s="138"/>
    </row>
    <row r="51" spans="1:12">
      <c r="A51" s="17" t="s">
        <v>88</v>
      </c>
      <c r="B51" s="65">
        <f>B50/12</f>
        <v>25925.732462333337</v>
      </c>
      <c r="C51" s="66"/>
      <c r="D51" s="65">
        <f>D50/12</f>
        <v>20740.585969866665</v>
      </c>
      <c r="E51" s="65">
        <f t="shared" ref="E51:F51" si="16">E50/12</f>
        <v>4868.5084796400006</v>
      </c>
      <c r="F51" s="65">
        <f t="shared" si="16"/>
        <v>0</v>
      </c>
      <c r="G51" s="83">
        <f>SUM(D51:F51)</f>
        <v>25609.094449506665</v>
      </c>
      <c r="H51" s="19"/>
      <c r="I51" s="65">
        <f>G51-B51</f>
        <v>-316.63801282667191</v>
      </c>
      <c r="J51" s="46">
        <f t="shared" si="15"/>
        <v>-1.2213271632217339E-2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15</v>
      </c>
      <c r="D13" s="85">
        <f>+B13</f>
        <v>15</v>
      </c>
      <c r="E13" s="85">
        <f>+B13</f>
        <v>15</v>
      </c>
      <c r="F13" s="85">
        <f>+B13</f>
        <v>15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3.7911730000000001</v>
      </c>
      <c r="F24" s="55">
        <f>IFERROR(IF(F$14="Intermittent",0,VLOOKUP(F$13,Tariffs!$B$4:$G$30,3,0)),0)</f>
        <v>3.7911730000000001</v>
      </c>
      <c r="G24" s="82">
        <f>IFERROR((D24*$D$11+E24*$E$11+F24*$F$11)/$G$11,0)</f>
        <v>0.75823459999999998</v>
      </c>
      <c r="I24" s="50">
        <f>G24-B24</f>
        <v>0.75823459999999998</v>
      </c>
      <c r="J24" s="46">
        <f>IFERROR(IF(AND(B24=0,I24&lt;&gt;0),1,IF(B24&lt;0,(I24/B24)*-1,I24/B24)),0)</f>
        <v>1</v>
      </c>
      <c r="L24" s="117"/>
    </row>
    <row r="25" spans="1:12">
      <c r="A25" s="17" t="s">
        <v>62</v>
      </c>
      <c r="B25" s="55">
        <f>IFERROR(VLOOKUP(B$13,Tariffs!$B$4:$G$30,4,0)*B$17,0)</f>
        <v>0.86455542756399995</v>
      </c>
      <c r="D25" s="55">
        <f>IFERROR(VLOOKUP(D$13,Tariffs!$B$4:$G$30,4,0)*D$17,0)</f>
        <v>0.86455542756399995</v>
      </c>
      <c r="E25" s="55">
        <f>IFERROR(VLOOKUP(E$13,Tariffs!$B$4:$G$30,4,0)*E$17,0)</f>
        <v>0.23470472805599998</v>
      </c>
      <c r="F25" s="55">
        <f>IFERROR(VLOOKUP(F$13,Tariffs!$B$4:$G$30,4,0)*F$17,0)</f>
        <v>0</v>
      </c>
      <c r="G25" s="82">
        <f t="shared" ref="G25:G31" si="2">IFERROR((D25*$D$11+E25*$E$11+F25*$F$11)/$G$11,0)</f>
        <v>0.73858528766239984</v>
      </c>
      <c r="I25" s="50">
        <f t="shared" ref="I25:I31" si="3">G25-B25</f>
        <v>-0.12597013990160011</v>
      </c>
      <c r="J25" s="46">
        <f t="shared" ref="J25:J31" si="4">IFERROR(IF(AND(B25=0,I25&lt;&gt;0),1,IF(B25&lt;0,(I25/B25)*-1,I25/B25)),0)</f>
        <v>-0.14570510563624331</v>
      </c>
      <c r="L25" s="117"/>
    </row>
    <row r="26" spans="1:12">
      <c r="A26" s="17" t="s">
        <v>63</v>
      </c>
      <c r="B26" s="55">
        <f>IFERROR(IF(B$14="Conv. Carbon",VLOOKUP(B$13,Tariffs!$B$4:$G$30,5,0)*B$17,VLOOKUP(B$13,Tariffs!$B$4:$G$30,5,0)),0)</f>
        <v>0.347999</v>
      </c>
      <c r="D26" s="55">
        <f>IFERROR(IF(D$14="Conv. Carbon",VLOOKUP(D$13,Tariffs!$B$4:$G$30,5,0)*D$17,VLOOKUP(D$13,Tariffs!$B$4:$G$30,5,0)),0)</f>
        <v>0.347999</v>
      </c>
      <c r="E26" s="55">
        <f>IFERROR(IF(E$14="Conv. Carbon",VLOOKUP(E$13,Tariffs!$B$4:$G$30,5,0)*E$17,VLOOKUP(E$13,Tariffs!$B$4:$G$30,5,0)),0)</f>
        <v>3.4078150074000002E-2</v>
      </c>
      <c r="F26" s="55">
        <f>IFERROR(IF(F$14="Conv. Carbon",VLOOKUP(F$13,Tariffs!$B$4:$G$30,5,0)*F$17,VLOOKUP(F$13,Tariffs!$B$4:$G$30,5,0)),0)</f>
        <v>0.347999</v>
      </c>
      <c r="G26" s="82">
        <f t="shared" si="2"/>
        <v>0.28521483001480002</v>
      </c>
      <c r="I26" s="50">
        <f t="shared" si="3"/>
        <v>-6.2784169985199978E-2</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0.77995442756399991</v>
      </c>
      <c r="D28" s="55">
        <f>SUM(D24:D27)</f>
        <v>0.77995442756399991</v>
      </c>
      <c r="E28" s="55">
        <f t="shared" ref="E28:F28" si="5">SUM(E24:E27)</f>
        <v>3.6273558781300004</v>
      </c>
      <c r="F28" s="55">
        <f t="shared" si="5"/>
        <v>3.7065720000000004</v>
      </c>
      <c r="G28" s="82">
        <f t="shared" si="2"/>
        <v>1.3494347176771999</v>
      </c>
      <c r="I28" s="50">
        <f t="shared" si="3"/>
        <v>0.56948029011320001</v>
      </c>
      <c r="J28" s="46">
        <f t="shared" si="4"/>
        <v>0.73014559567516624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0.94995442756399995</v>
      </c>
      <c r="C31" s="17"/>
      <c r="D31" s="56">
        <f>SUM(D28:D30)</f>
        <v>0.94995442756399995</v>
      </c>
      <c r="E31" s="56">
        <f t="shared" ref="E31:F31" si="6">SUM(E28:E30)</f>
        <v>3.7973558781300003</v>
      </c>
      <c r="F31" s="56">
        <f t="shared" si="6"/>
        <v>3.8765720000000004</v>
      </c>
      <c r="G31" s="82">
        <f t="shared" si="2"/>
        <v>1.5194347176771998</v>
      </c>
      <c r="H31" s="17"/>
      <c r="I31" s="56">
        <f t="shared" si="3"/>
        <v>0.56948029011319989</v>
      </c>
      <c r="J31" s="67">
        <f t="shared" si="4"/>
        <v>0.59948169468880452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4.9873000000000001E-2</v>
      </c>
      <c r="D38" s="55">
        <f t="shared" ref="D38:F38" si="7">IFERROR(ROUND(MAX(D$31,0)*0.9*7/120,6),0)</f>
        <v>4.9873000000000001E-2</v>
      </c>
      <c r="E38" s="55">
        <f t="shared" si="7"/>
        <v>0.19936100000000001</v>
      </c>
      <c r="F38" s="55">
        <f t="shared" si="7"/>
        <v>0.20352000000000001</v>
      </c>
      <c r="G38" s="82">
        <f>IFERROR((D38*$D$11+E38*$E$11+F38*$F$11)/$G$11,0)</f>
        <v>7.9770599999999997E-2</v>
      </c>
      <c r="H38" s="19"/>
      <c r="I38" s="50">
        <f>G38-B38</f>
        <v>2.9897599999999996E-2</v>
      </c>
      <c r="J38" s="46">
        <f t="shared" ref="J38:J42" si="8">IFERROR(IF(AND(B38=0,I38&lt;&gt;0),1,IF(B38&lt;0,(I38/B38)*-1,I38/B38)),0)</f>
        <v>0.5994746656507528</v>
      </c>
      <c r="K38" s="19"/>
      <c r="L38" s="126"/>
    </row>
    <row r="39" spans="1:12">
      <c r="A39" s="17" t="s">
        <v>83</v>
      </c>
      <c r="B39" s="55">
        <f>IFERROR(ROUND(MAX(B$31,0)*0.1075*7/(316-120),6),0)</f>
        <v>3.6470000000000001E-3</v>
      </c>
      <c r="D39" s="55">
        <f t="shared" ref="D39:F39" si="9">IFERROR(ROUND(MAX(D$31,0)*0.1075*7/(316-120),6),0)</f>
        <v>3.6470000000000001E-3</v>
      </c>
      <c r="E39" s="55">
        <f t="shared" si="9"/>
        <v>1.4579E-2</v>
      </c>
      <c r="F39" s="55">
        <f t="shared" si="9"/>
        <v>1.4883E-2</v>
      </c>
      <c r="G39" s="82">
        <f t="shared" ref="G39:G42" si="10">IFERROR((D39*$D$11+E39*$E$11+F39*$F$11)/$G$11,0)</f>
        <v>5.8333999999999999E-3</v>
      </c>
      <c r="I39" s="50">
        <f t="shared" ref="I39:I42" si="11">G39-B39</f>
        <v>2.1863999999999998E-3</v>
      </c>
      <c r="J39" s="46">
        <f t="shared" si="8"/>
        <v>0.59950644365231687</v>
      </c>
      <c r="L39" s="127"/>
    </row>
    <row r="40" spans="1:12">
      <c r="A40" s="17" t="s">
        <v>80</v>
      </c>
      <c r="B40" s="55">
        <f>B$38*4</f>
        <v>0.199492</v>
      </c>
      <c r="D40" s="55">
        <f t="shared" ref="D40:F40" si="12">D$38*4</f>
        <v>0.199492</v>
      </c>
      <c r="E40" s="55">
        <f t="shared" si="12"/>
        <v>0.79744400000000004</v>
      </c>
      <c r="F40" s="55">
        <f t="shared" si="12"/>
        <v>0.81408000000000003</v>
      </c>
      <c r="G40" s="82">
        <f t="shared" si="10"/>
        <v>0.31908239999999999</v>
      </c>
      <c r="I40" s="50">
        <f t="shared" si="11"/>
        <v>0.11959039999999999</v>
      </c>
      <c r="J40" s="46">
        <f t="shared" si="8"/>
        <v>0.5994746656507528</v>
      </c>
      <c r="L40" s="127"/>
    </row>
    <row r="41" spans="1:12">
      <c r="A41" s="17" t="s">
        <v>81</v>
      </c>
      <c r="B41" s="55">
        <f>B$38*5</f>
        <v>0.249365</v>
      </c>
      <c r="D41" s="55">
        <f t="shared" ref="D41:F41" si="13">D$38*5</f>
        <v>0.249365</v>
      </c>
      <c r="E41" s="55">
        <f t="shared" si="13"/>
        <v>0.99680500000000005</v>
      </c>
      <c r="F41" s="55">
        <f t="shared" si="13"/>
        <v>1.0176000000000001</v>
      </c>
      <c r="G41" s="82">
        <f t="shared" si="10"/>
        <v>0.39885300000000001</v>
      </c>
      <c r="I41" s="50">
        <f t="shared" si="11"/>
        <v>0.14948800000000001</v>
      </c>
      <c r="J41" s="46">
        <f t="shared" si="8"/>
        <v>0.59947466565075291</v>
      </c>
      <c r="L41" s="127"/>
    </row>
    <row r="42" spans="1:12">
      <c r="A42" s="17" t="s">
        <v>82</v>
      </c>
      <c r="B42" s="55">
        <f>B$38*6</f>
        <v>0.299238</v>
      </c>
      <c r="D42" s="55">
        <f t="shared" ref="D42:F42" si="14">D$38*6</f>
        <v>0.299238</v>
      </c>
      <c r="E42" s="55">
        <f t="shared" si="14"/>
        <v>1.1961660000000001</v>
      </c>
      <c r="F42" s="55">
        <f t="shared" si="14"/>
        <v>1.22112</v>
      </c>
      <c r="G42" s="82">
        <f t="shared" si="10"/>
        <v>0.47862359999999993</v>
      </c>
      <c r="I42" s="50">
        <f t="shared" si="11"/>
        <v>0.17938559999999992</v>
      </c>
      <c r="J42" s="46">
        <f t="shared" si="8"/>
        <v>0.59947466565075269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94995.442756399993</v>
      </c>
      <c r="C50" s="69"/>
      <c r="D50" s="68">
        <f>D31*D11*1000</f>
        <v>75996.354205120006</v>
      </c>
      <c r="E50" s="68">
        <f>E31*E11*1000</f>
        <v>75947.117562600004</v>
      </c>
      <c r="F50" s="68">
        <f>F31*F11*1000</f>
        <v>0</v>
      </c>
      <c r="G50" s="83">
        <f>SUM(D50:F50)</f>
        <v>151943.47176772001</v>
      </c>
      <c r="H50" s="19"/>
      <c r="I50" s="68">
        <f>G50-B50</f>
        <v>56948.029011320017</v>
      </c>
      <c r="J50" s="67">
        <f t="shared" ref="J50:J51" si="15">IFERROR(IF(AND(B50=0,I50&lt;&gt;0),1,IF(B50&lt;0,(I50/B50)*-1,I50/B50)),0)</f>
        <v>0.59948169468880486</v>
      </c>
      <c r="K50" s="19"/>
      <c r="L50" s="138"/>
    </row>
    <row r="51" spans="1:12">
      <c r="A51" s="17" t="s">
        <v>88</v>
      </c>
      <c r="B51" s="65">
        <f>B50/12</f>
        <v>7916.286896366666</v>
      </c>
      <c r="C51" s="66"/>
      <c r="D51" s="65">
        <f>D50/12</f>
        <v>6333.0295170933341</v>
      </c>
      <c r="E51" s="65">
        <f t="shared" ref="E51:F51" si="16">E50/12</f>
        <v>6328.9264635500003</v>
      </c>
      <c r="F51" s="65">
        <f t="shared" si="16"/>
        <v>0</v>
      </c>
      <c r="G51" s="83">
        <f>SUM(D51:F51)</f>
        <v>12661.955980643335</v>
      </c>
      <c r="H51" s="19"/>
      <c r="I51" s="65">
        <f>G51-B51</f>
        <v>4745.6690842766693</v>
      </c>
      <c r="J51" s="46">
        <f t="shared" si="15"/>
        <v>0.59948169468880497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16</v>
      </c>
      <c r="D13" s="85">
        <f>+B13</f>
        <v>16</v>
      </c>
      <c r="E13" s="85">
        <f>+B13</f>
        <v>16</v>
      </c>
      <c r="F13" s="85">
        <f>+B13</f>
        <v>16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3.1678069999999998</v>
      </c>
      <c r="F24" s="55">
        <f>IFERROR(IF(F$14="Intermittent",0,VLOOKUP(F$13,Tariffs!$B$4:$G$30,3,0)),0)</f>
        <v>3.1678069999999998</v>
      </c>
      <c r="G24" s="82">
        <f>IFERROR((D24*$D$11+E24*$E$11+F24*$F$11)/$G$11,0)</f>
        <v>0.63356139999999994</v>
      </c>
      <c r="I24" s="50">
        <f>G24-B24</f>
        <v>0.63356139999999994</v>
      </c>
      <c r="J24" s="46">
        <f>IFERROR(IF(AND(B24=0,I24&lt;&gt;0),1,IF(B24&lt;0,(I24/B24)*-1,I24/B24)),0)</f>
        <v>1</v>
      </c>
      <c r="L24" s="117"/>
    </row>
    <row r="25" spans="1:12">
      <c r="A25" s="17" t="s">
        <v>62</v>
      </c>
      <c r="B25" s="55">
        <f>IFERROR(VLOOKUP(B$13,Tariffs!$B$4:$G$30,4,0)*B$17,0)</f>
        <v>0.31188594393700003</v>
      </c>
      <c r="D25" s="55">
        <f>IFERROR(VLOOKUP(D$13,Tariffs!$B$4:$G$30,4,0)*D$17,0)</f>
        <v>0.31188594393700003</v>
      </c>
      <c r="E25" s="55">
        <f>IFERROR(VLOOKUP(E$13,Tariffs!$B$4:$G$30,4,0)*E$17,0)</f>
        <v>8.4669071898000006E-2</v>
      </c>
      <c r="F25" s="55">
        <f>IFERROR(VLOOKUP(F$13,Tariffs!$B$4:$G$30,4,0)*F$17,0)</f>
        <v>0</v>
      </c>
      <c r="G25" s="82">
        <f t="shared" ref="G25:G31" si="2">IFERROR((D25*$D$11+E25*$E$11+F25*$F$11)/$G$11,0)</f>
        <v>0.26644256952920004</v>
      </c>
      <c r="I25" s="50">
        <f t="shared" ref="I25:I31" si="3">G25-B25</f>
        <v>-4.5443374407799997E-2</v>
      </c>
      <c r="J25" s="46">
        <f t="shared" ref="J25:J31" si="4">IFERROR(IF(AND(B25=0,I25&lt;&gt;0),1,IF(B25&lt;0,(I25/B25)*-1,I25/B25)),0)</f>
        <v>-0.14570510563624314</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-0.12071405606299995</v>
      </c>
      <c r="D28" s="55">
        <f>SUM(D24:D27)</f>
        <v>-0.12071405606299995</v>
      </c>
      <c r="E28" s="55">
        <f t="shared" ref="E28:F28" si="5">SUM(E24:E27)</f>
        <v>2.8198760718979998</v>
      </c>
      <c r="F28" s="55">
        <f t="shared" si="5"/>
        <v>2.7352069999999999</v>
      </c>
      <c r="G28" s="82">
        <f t="shared" si="2"/>
        <v>0.46740396952919994</v>
      </c>
      <c r="I28" s="50">
        <f t="shared" si="3"/>
        <v>0.58811802559219983</v>
      </c>
      <c r="J28" s="46">
        <f t="shared" si="4"/>
        <v>4.8719929126171069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4.928594393700006E-2</v>
      </c>
      <c r="C31" s="17"/>
      <c r="D31" s="56">
        <f>SUM(D28:D30)</f>
        <v>4.928594393700006E-2</v>
      </c>
      <c r="E31" s="56">
        <f t="shared" ref="E31:F31" si="6">SUM(E28:E30)</f>
        <v>2.9898760718979998</v>
      </c>
      <c r="F31" s="56">
        <f t="shared" si="6"/>
        <v>2.9052069999999999</v>
      </c>
      <c r="G31" s="82">
        <f t="shared" si="2"/>
        <v>0.63740396952919998</v>
      </c>
      <c r="H31" s="17"/>
      <c r="I31" s="56">
        <f t="shared" si="3"/>
        <v>0.58811802559219994</v>
      </c>
      <c r="J31" s="67">
        <f t="shared" si="4"/>
        <v>11.932773902919745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2.588E-3</v>
      </c>
      <c r="D38" s="55">
        <f t="shared" ref="D38:F38" si="7">IFERROR(ROUND(MAX(D$31,0)*0.9*7/120,6),0)</f>
        <v>2.588E-3</v>
      </c>
      <c r="E38" s="55">
        <f t="shared" si="7"/>
        <v>0.156968</v>
      </c>
      <c r="F38" s="55">
        <f t="shared" si="7"/>
        <v>0.15252299999999999</v>
      </c>
      <c r="G38" s="82">
        <f>IFERROR((D38*$D$11+E38*$E$11+F38*$F$11)/$G$11,0)</f>
        <v>3.3464000000000001E-2</v>
      </c>
      <c r="H38" s="19"/>
      <c r="I38" s="50">
        <f>G38-B38</f>
        <v>3.0876000000000001E-2</v>
      </c>
      <c r="J38" s="46">
        <f t="shared" ref="J38:J42" si="8">IFERROR(IF(AND(B38=0,I38&lt;&gt;0),1,IF(B38&lt;0,(I38/B38)*-1,I38/B38)),0)</f>
        <v>11.930448222565689</v>
      </c>
      <c r="K38" s="19"/>
      <c r="L38" s="126"/>
    </row>
    <row r="39" spans="1:12">
      <c r="A39" s="17" t="s">
        <v>83</v>
      </c>
      <c r="B39" s="55">
        <f>IFERROR(ROUND(MAX(B$31,0)*0.1075*7/(316-120),6),0)</f>
        <v>1.8900000000000001E-4</v>
      </c>
      <c r="D39" s="55">
        <f t="shared" ref="D39:F39" si="9">IFERROR(ROUND(MAX(D$31,0)*0.1075*7/(316-120),6),0)</f>
        <v>1.8900000000000001E-4</v>
      </c>
      <c r="E39" s="55">
        <f t="shared" si="9"/>
        <v>1.1479E-2</v>
      </c>
      <c r="F39" s="55">
        <f t="shared" si="9"/>
        <v>1.1154000000000001E-2</v>
      </c>
      <c r="G39" s="82">
        <f t="shared" ref="G39:G42" si="10">IFERROR((D39*$D$11+E39*$E$11+F39*$F$11)/$G$11,0)</f>
        <v>2.447E-3</v>
      </c>
      <c r="I39" s="50">
        <f t="shared" ref="I39:I42" si="11">G39-B39</f>
        <v>2.258E-3</v>
      </c>
      <c r="J39" s="46">
        <f t="shared" si="8"/>
        <v>11.947089947089946</v>
      </c>
      <c r="L39" s="127"/>
    </row>
    <row r="40" spans="1:12">
      <c r="A40" s="17" t="s">
        <v>80</v>
      </c>
      <c r="B40" s="55">
        <f>B$38*4</f>
        <v>1.0352E-2</v>
      </c>
      <c r="D40" s="55">
        <f t="shared" ref="D40:F40" si="12">D$38*4</f>
        <v>1.0352E-2</v>
      </c>
      <c r="E40" s="55">
        <f t="shared" si="12"/>
        <v>0.62787199999999999</v>
      </c>
      <c r="F40" s="55">
        <f t="shared" si="12"/>
        <v>0.61009199999999997</v>
      </c>
      <c r="G40" s="82">
        <f t="shared" si="10"/>
        <v>0.133856</v>
      </c>
      <c r="I40" s="50">
        <f t="shared" si="11"/>
        <v>0.123504</v>
      </c>
      <c r="J40" s="46">
        <f t="shared" si="8"/>
        <v>11.930448222565689</v>
      </c>
      <c r="L40" s="127"/>
    </row>
    <row r="41" spans="1:12">
      <c r="A41" s="17" t="s">
        <v>81</v>
      </c>
      <c r="B41" s="55">
        <f>B$38*5</f>
        <v>1.294E-2</v>
      </c>
      <c r="D41" s="55">
        <f t="shared" ref="D41:F41" si="13">D$38*5</f>
        <v>1.294E-2</v>
      </c>
      <c r="E41" s="55">
        <f t="shared" si="13"/>
        <v>0.78483999999999998</v>
      </c>
      <c r="F41" s="55">
        <f t="shared" si="13"/>
        <v>0.76261499999999993</v>
      </c>
      <c r="G41" s="82">
        <f t="shared" si="10"/>
        <v>0.16732</v>
      </c>
      <c r="I41" s="50">
        <f t="shared" si="11"/>
        <v>0.15437999999999999</v>
      </c>
      <c r="J41" s="46">
        <f t="shared" si="8"/>
        <v>11.930448222565687</v>
      </c>
      <c r="L41" s="127"/>
    </row>
    <row r="42" spans="1:12">
      <c r="A42" s="17" t="s">
        <v>82</v>
      </c>
      <c r="B42" s="55">
        <f>B$38*6</f>
        <v>1.5528E-2</v>
      </c>
      <c r="D42" s="55">
        <f t="shared" ref="D42:F42" si="14">D$38*6</f>
        <v>1.5528E-2</v>
      </c>
      <c r="E42" s="55">
        <f t="shared" si="14"/>
        <v>0.94180799999999998</v>
      </c>
      <c r="F42" s="55">
        <f t="shared" si="14"/>
        <v>0.91513800000000001</v>
      </c>
      <c r="G42" s="82">
        <f t="shared" si="10"/>
        <v>0.20078399999999999</v>
      </c>
      <c r="I42" s="50">
        <f t="shared" si="11"/>
        <v>0.18525599999999998</v>
      </c>
      <c r="J42" s="46">
        <f t="shared" si="8"/>
        <v>11.930448222565687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4928.5943937000065</v>
      </c>
      <c r="C50" s="69"/>
      <c r="D50" s="68">
        <f>D31*D11*1000</f>
        <v>3942.8755149600047</v>
      </c>
      <c r="E50" s="68">
        <f>E31*E11*1000</f>
        <v>59797.521437959993</v>
      </c>
      <c r="F50" s="68">
        <f>F31*F11*1000</f>
        <v>0</v>
      </c>
      <c r="G50" s="83">
        <f>SUM(D50:F50)</f>
        <v>63740.396952919997</v>
      </c>
      <c r="H50" s="19"/>
      <c r="I50" s="68">
        <f>G50-B50</f>
        <v>58811.802559219992</v>
      </c>
      <c r="J50" s="67">
        <f t="shared" ref="J50:J51" si="15">IFERROR(IF(AND(B50=0,I50&lt;&gt;0),1,IF(B50&lt;0,(I50/B50)*-1,I50/B50)),0)</f>
        <v>11.932773902919743</v>
      </c>
      <c r="K50" s="19"/>
      <c r="L50" s="138"/>
    </row>
    <row r="51" spans="1:12">
      <c r="A51" s="17" t="s">
        <v>88</v>
      </c>
      <c r="B51" s="65">
        <f>B50/12</f>
        <v>410.71619947500056</v>
      </c>
      <c r="C51" s="66"/>
      <c r="D51" s="65">
        <f>D50/12</f>
        <v>328.57295958000037</v>
      </c>
      <c r="E51" s="65">
        <f t="shared" ref="E51:F51" si="16">E50/12</f>
        <v>4983.1267864966658</v>
      </c>
      <c r="F51" s="65">
        <f t="shared" si="16"/>
        <v>0</v>
      </c>
      <c r="G51" s="83">
        <f>SUM(D51:F51)</f>
        <v>5311.6997460766661</v>
      </c>
      <c r="H51" s="19"/>
      <c r="I51" s="65">
        <f>G51-B51</f>
        <v>4900.9835466016657</v>
      </c>
      <c r="J51" s="46">
        <f t="shared" si="15"/>
        <v>11.932773902919742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17</v>
      </c>
      <c r="D13" s="85">
        <f>+B13</f>
        <v>17</v>
      </c>
      <c r="E13" s="85">
        <f>+B13</f>
        <v>17</v>
      </c>
      <c r="F13" s="85">
        <f>+B13</f>
        <v>17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1.311261</v>
      </c>
      <c r="F24" s="55">
        <f>IFERROR(IF(F$14="Intermittent",0,VLOOKUP(F$13,Tariffs!$B$4:$G$30,3,0)),0)</f>
        <v>1.311261</v>
      </c>
      <c r="G24" s="82">
        <f>IFERROR((D24*$D$11+E24*$E$11+F24*$F$11)/$G$11,0)</f>
        <v>0.26225219999999999</v>
      </c>
      <c r="I24" s="50">
        <f>G24-B24</f>
        <v>0.26225219999999999</v>
      </c>
      <c r="J24" s="46">
        <f>IFERROR(IF(AND(B24=0,I24&lt;&gt;0),1,IF(B24&lt;0,(I24/B24)*-1,I24/B24)),0)</f>
        <v>1</v>
      </c>
      <c r="L24" s="117"/>
    </row>
    <row r="25" spans="1:12">
      <c r="A25" s="17" t="s">
        <v>62</v>
      </c>
      <c r="B25" s="55">
        <f>IFERROR(VLOOKUP(B$13,Tariffs!$B$4:$G$30,4,0)*B$17,0)</f>
        <v>0.55935613172999998</v>
      </c>
      <c r="D25" s="55">
        <f>IFERROR(VLOOKUP(D$13,Tariffs!$B$4:$G$30,4,0)*D$17,0)</f>
        <v>0.55935613172999998</v>
      </c>
      <c r="E25" s="55">
        <f>IFERROR(VLOOKUP(E$13,Tariffs!$B$4:$G$30,4,0)*E$17,0)</f>
        <v>0.15185091041999998</v>
      </c>
      <c r="F25" s="55">
        <f>IFERROR(VLOOKUP(F$13,Tariffs!$B$4:$G$30,4,0)*F$17,0)</f>
        <v>0</v>
      </c>
      <c r="G25" s="82">
        <f t="shared" ref="G25:G31" si="2">IFERROR((D25*$D$11+E25*$E$11+F25*$F$11)/$G$11,0)</f>
        <v>0.47785508746799998</v>
      </c>
      <c r="I25" s="50">
        <f t="shared" ref="I25:I31" si="3">G25-B25</f>
        <v>-8.1501044262E-2</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0.12675613173</v>
      </c>
      <c r="D28" s="55">
        <f>SUM(D24:D27)</f>
        <v>0.12675613173</v>
      </c>
      <c r="E28" s="55">
        <f t="shared" ref="E28:F28" si="5">SUM(E24:E27)</f>
        <v>1.03051191042</v>
      </c>
      <c r="F28" s="55">
        <f t="shared" si="5"/>
        <v>0.87866100000000003</v>
      </c>
      <c r="G28" s="82">
        <f t="shared" si="2"/>
        <v>0.30750728746799999</v>
      </c>
      <c r="I28" s="50">
        <f t="shared" si="3"/>
        <v>0.18075115573799999</v>
      </c>
      <c r="J28" s="46">
        <f t="shared" si="4"/>
        <v>1.4259756373996439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0.29675613173000004</v>
      </c>
      <c r="C31" s="17"/>
      <c r="D31" s="56">
        <f>SUM(D28:D30)</f>
        <v>0.29675613173000004</v>
      </c>
      <c r="E31" s="56">
        <f t="shared" ref="E31:F31" si="6">SUM(E28:E30)</f>
        <v>1.2005119104199999</v>
      </c>
      <c r="F31" s="56">
        <f t="shared" si="6"/>
        <v>1.0486610000000001</v>
      </c>
      <c r="G31" s="82">
        <f t="shared" si="2"/>
        <v>0.47750728746799997</v>
      </c>
      <c r="H31" s="17"/>
      <c r="I31" s="56">
        <f t="shared" si="3"/>
        <v>0.18075115573799994</v>
      </c>
      <c r="J31" s="67">
        <f t="shared" si="4"/>
        <v>0.60908987687726768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1.558E-2</v>
      </c>
      <c r="D38" s="55">
        <f t="shared" ref="D38:F38" si="7">IFERROR(ROUND(MAX(D$31,0)*0.9*7/120,6),0)</f>
        <v>1.558E-2</v>
      </c>
      <c r="E38" s="55">
        <f t="shared" si="7"/>
        <v>6.3027E-2</v>
      </c>
      <c r="F38" s="55">
        <f t="shared" si="7"/>
        <v>5.5055E-2</v>
      </c>
      <c r="G38" s="82">
        <f>IFERROR((D38*$D$11+E38*$E$11+F38*$F$11)/$G$11,0)</f>
        <v>2.5069400000000002E-2</v>
      </c>
      <c r="H38" s="19"/>
      <c r="I38" s="50">
        <f>G38-B38</f>
        <v>9.489400000000002E-3</v>
      </c>
      <c r="J38" s="46">
        <f t="shared" ref="J38:J42" si="8">IFERROR(IF(AND(B38=0,I38&lt;&gt;0),1,IF(B38&lt;0,(I38/B38)*-1,I38/B38)),0)</f>
        <v>0.6090757381258024</v>
      </c>
      <c r="K38" s="19"/>
      <c r="L38" s="126"/>
    </row>
    <row r="39" spans="1:12">
      <c r="A39" s="17" t="s">
        <v>83</v>
      </c>
      <c r="B39" s="55">
        <f>IFERROR(ROUND(MAX(B$31,0)*0.1075*7/(316-120),6),0)</f>
        <v>1.139E-3</v>
      </c>
      <c r="D39" s="55">
        <f t="shared" ref="D39:F39" si="9">IFERROR(ROUND(MAX(D$31,0)*0.1075*7/(316-120),6),0)</f>
        <v>1.139E-3</v>
      </c>
      <c r="E39" s="55">
        <f t="shared" si="9"/>
        <v>4.6090000000000002E-3</v>
      </c>
      <c r="F39" s="55">
        <f t="shared" si="9"/>
        <v>4.0260000000000001E-3</v>
      </c>
      <c r="G39" s="82">
        <f t="shared" ref="G39:G42" si="10">IFERROR((D39*$D$11+E39*$E$11+F39*$F$11)/$G$11,0)</f>
        <v>1.8330000000000002E-3</v>
      </c>
      <c r="I39" s="50">
        <f t="shared" ref="I39:I42" si="11">G39-B39</f>
        <v>6.9400000000000017E-4</v>
      </c>
      <c r="J39" s="46">
        <f t="shared" si="8"/>
        <v>0.60930640913081668</v>
      </c>
      <c r="L39" s="127"/>
    </row>
    <row r="40" spans="1:12">
      <c r="A40" s="17" t="s">
        <v>80</v>
      </c>
      <c r="B40" s="55">
        <f>B$38*4</f>
        <v>6.232E-2</v>
      </c>
      <c r="D40" s="55">
        <f t="shared" ref="D40:F40" si="12">D$38*4</f>
        <v>6.232E-2</v>
      </c>
      <c r="E40" s="55">
        <f t="shared" si="12"/>
        <v>0.252108</v>
      </c>
      <c r="F40" s="55">
        <f t="shared" si="12"/>
        <v>0.22022</v>
      </c>
      <c r="G40" s="82">
        <f t="shared" si="10"/>
        <v>0.10027760000000001</v>
      </c>
      <c r="I40" s="50">
        <f t="shared" si="11"/>
        <v>3.7957600000000008E-2</v>
      </c>
      <c r="J40" s="46">
        <f t="shared" si="8"/>
        <v>0.6090757381258024</v>
      </c>
      <c r="L40" s="127"/>
    </row>
    <row r="41" spans="1:12">
      <c r="A41" s="17" t="s">
        <v>81</v>
      </c>
      <c r="B41" s="55">
        <f>B$38*5</f>
        <v>7.7899999999999997E-2</v>
      </c>
      <c r="D41" s="55">
        <f t="shared" ref="D41:F41" si="13">D$38*5</f>
        <v>7.7899999999999997E-2</v>
      </c>
      <c r="E41" s="55">
        <f t="shared" si="13"/>
        <v>0.315135</v>
      </c>
      <c r="F41" s="55">
        <f t="shared" si="13"/>
        <v>0.27527499999999999</v>
      </c>
      <c r="G41" s="82">
        <f t="shared" si="10"/>
        <v>0.12534699999999999</v>
      </c>
      <c r="I41" s="50">
        <f t="shared" si="11"/>
        <v>4.7446999999999989E-2</v>
      </c>
      <c r="J41" s="46">
        <f t="shared" si="8"/>
        <v>0.60907573812580218</v>
      </c>
      <c r="L41" s="127"/>
    </row>
    <row r="42" spans="1:12">
      <c r="A42" s="17" t="s">
        <v>82</v>
      </c>
      <c r="B42" s="55">
        <f>B$38*6</f>
        <v>9.3480000000000008E-2</v>
      </c>
      <c r="D42" s="55">
        <f t="shared" ref="D42:F42" si="14">D$38*6</f>
        <v>9.3480000000000008E-2</v>
      </c>
      <c r="E42" s="55">
        <f t="shared" si="14"/>
        <v>0.378162</v>
      </c>
      <c r="F42" s="55">
        <f t="shared" si="14"/>
        <v>0.33033000000000001</v>
      </c>
      <c r="G42" s="82">
        <f t="shared" si="10"/>
        <v>0.15041640000000001</v>
      </c>
      <c r="I42" s="50">
        <f t="shared" si="11"/>
        <v>5.6936399999999998E-2</v>
      </c>
      <c r="J42" s="46">
        <f t="shared" si="8"/>
        <v>0.60907573812580229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29675.613173000002</v>
      </c>
      <c r="C50" s="69"/>
      <c r="D50" s="68">
        <f>D31*D11*1000</f>
        <v>23740.490538400005</v>
      </c>
      <c r="E50" s="68">
        <f>E31*E11*1000</f>
        <v>24010.238208399998</v>
      </c>
      <c r="F50" s="68">
        <f>F31*F11*1000</f>
        <v>0</v>
      </c>
      <c r="G50" s="83">
        <f>SUM(D50:F50)</f>
        <v>47750.728746799999</v>
      </c>
      <c r="H50" s="19"/>
      <c r="I50" s="68">
        <f>G50-B50</f>
        <v>18075.115573799998</v>
      </c>
      <c r="J50" s="67">
        <f t="shared" ref="J50:J51" si="15">IFERROR(IF(AND(B50=0,I50&lt;&gt;0),1,IF(B50&lt;0,(I50/B50)*-1,I50/B50)),0)</f>
        <v>0.60908987687726779</v>
      </c>
      <c r="K50" s="19"/>
      <c r="L50" s="138"/>
    </row>
    <row r="51" spans="1:12">
      <c r="A51" s="17" t="s">
        <v>88</v>
      </c>
      <c r="B51" s="65">
        <f>B50/12</f>
        <v>2472.9677644166668</v>
      </c>
      <c r="C51" s="66"/>
      <c r="D51" s="65">
        <f>D50/12</f>
        <v>1978.3742115333337</v>
      </c>
      <c r="E51" s="65">
        <f t="shared" ref="E51:F51" si="16">E50/12</f>
        <v>2000.8531840333333</v>
      </c>
      <c r="F51" s="65">
        <f t="shared" si="16"/>
        <v>0</v>
      </c>
      <c r="G51" s="83">
        <f>SUM(D51:F51)</f>
        <v>3979.2273955666669</v>
      </c>
      <c r="H51" s="19"/>
      <c r="I51" s="65">
        <f>G51-B51</f>
        <v>1506.2596311500001</v>
      </c>
      <c r="J51" s="46">
        <f t="shared" si="15"/>
        <v>0.6090898768772679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18</v>
      </c>
      <c r="D13" s="85">
        <f>+B13</f>
        <v>18</v>
      </c>
      <c r="E13" s="85">
        <f>+B13</f>
        <v>18</v>
      </c>
      <c r="F13" s="85">
        <f>+B13</f>
        <v>18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1.6249670000000001</v>
      </c>
      <c r="F24" s="55">
        <f>IFERROR(IF(F$14="Intermittent",0,VLOOKUP(F$13,Tariffs!$B$4:$G$30,3,0)),0)</f>
        <v>1.6249670000000001</v>
      </c>
      <c r="G24" s="82">
        <f>IFERROR((D24*$D$11+E24*$E$11+F24*$F$11)/$G$11,0)</f>
        <v>0.32499340000000004</v>
      </c>
      <c r="I24" s="50">
        <f>G24-B24</f>
        <v>0.32499340000000004</v>
      </c>
      <c r="J24" s="46">
        <f>IFERROR(IF(AND(B24=0,I24&lt;&gt;0),1,IF(B24&lt;0,(I24/B24)*-1,I24/B24)),0)</f>
        <v>1</v>
      </c>
      <c r="L24" s="117"/>
    </row>
    <row r="25" spans="1:12">
      <c r="A25" s="17" t="s">
        <v>62</v>
      </c>
      <c r="B25" s="55">
        <f>IFERROR(VLOOKUP(B$13,Tariffs!$B$4:$G$30,4,0)*B$17,0)</f>
        <v>0.64513078130200008</v>
      </c>
      <c r="D25" s="55">
        <f>IFERROR(VLOOKUP(D$13,Tariffs!$B$4:$G$30,4,0)*D$17,0)</f>
        <v>0.64513078130200008</v>
      </c>
      <c r="E25" s="55">
        <f>IFERROR(VLOOKUP(E$13,Tariffs!$B$4:$G$30,4,0)*E$17,0)</f>
        <v>0.17513653810800001</v>
      </c>
      <c r="F25" s="55">
        <f>IFERROR(VLOOKUP(F$13,Tariffs!$B$4:$G$30,4,0)*F$17,0)</f>
        <v>0</v>
      </c>
      <c r="G25" s="82">
        <f t="shared" ref="G25:G31" si="2">IFERROR((D25*$D$11+E25*$E$11+F25*$F$11)/$G$11,0)</f>
        <v>0.55113193266320004</v>
      </c>
      <c r="I25" s="50">
        <f t="shared" ref="I25:I31" si="3">G25-B25</f>
        <v>-9.3998848638800037E-2</v>
      </c>
      <c r="J25" s="46">
        <f t="shared" ref="J25:J31" si="4">IFERROR(IF(AND(B25=0,I25&lt;&gt;0),1,IF(B25&lt;0,(I25/B25)*-1,I25/B25)),0)</f>
        <v>-0.1457051056362432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0.21253078130200009</v>
      </c>
      <c r="D28" s="55">
        <f>SUM(D24:D27)</f>
        <v>0.21253078130200009</v>
      </c>
      <c r="E28" s="55">
        <f t="shared" ref="E28:F28" si="5">SUM(E24:E27)</f>
        <v>1.3675035381080001</v>
      </c>
      <c r="F28" s="55">
        <f t="shared" si="5"/>
        <v>1.192367</v>
      </c>
      <c r="G28" s="82">
        <f t="shared" si="2"/>
        <v>0.4435253326632001</v>
      </c>
      <c r="I28" s="50">
        <f t="shared" si="3"/>
        <v>0.23099455136120001</v>
      </c>
      <c r="J28" s="46">
        <f t="shared" si="4"/>
        <v>1.0868757454618465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0.38253078130200013</v>
      </c>
      <c r="C31" s="17"/>
      <c r="D31" s="56">
        <f>SUM(D28:D30)</f>
        <v>0.38253078130200013</v>
      </c>
      <c r="E31" s="56">
        <f t="shared" ref="E31:F31" si="6">SUM(E28:E30)</f>
        <v>1.537503538108</v>
      </c>
      <c r="F31" s="56">
        <f t="shared" si="6"/>
        <v>1.3623669999999999</v>
      </c>
      <c r="G31" s="82">
        <f t="shared" si="2"/>
        <v>0.61352533266320008</v>
      </c>
      <c r="H31" s="17"/>
      <c r="I31" s="56">
        <f t="shared" si="3"/>
        <v>0.23099455136119995</v>
      </c>
      <c r="J31" s="67">
        <f t="shared" si="4"/>
        <v>0.60385872889751724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2.0083E-2</v>
      </c>
      <c r="D38" s="55">
        <f t="shared" ref="D38:F38" si="7">IFERROR(ROUND(MAX(D$31,0)*0.9*7/120,6),0)</f>
        <v>2.0083E-2</v>
      </c>
      <c r="E38" s="55">
        <f t="shared" si="7"/>
        <v>8.0718999999999999E-2</v>
      </c>
      <c r="F38" s="55">
        <f t="shared" si="7"/>
        <v>7.1524000000000004E-2</v>
      </c>
      <c r="G38" s="82">
        <f>IFERROR((D38*$D$11+E38*$E$11+F38*$F$11)/$G$11,0)</f>
        <v>3.2210200000000001E-2</v>
      </c>
      <c r="H38" s="19"/>
      <c r="I38" s="50">
        <f>G38-B38</f>
        <v>1.2127200000000001E-2</v>
      </c>
      <c r="J38" s="46">
        <f t="shared" ref="J38:J42" si="8">IFERROR(IF(AND(B38=0,I38&lt;&gt;0),1,IF(B38&lt;0,(I38/B38)*-1,I38/B38)),0)</f>
        <v>0.60385400587561622</v>
      </c>
      <c r="K38" s="19"/>
      <c r="L38" s="126"/>
    </row>
    <row r="39" spans="1:12">
      <c r="A39" s="17" t="s">
        <v>83</v>
      </c>
      <c r="B39" s="55">
        <f>IFERROR(ROUND(MAX(B$31,0)*0.1075*7/(316-120),6),0)</f>
        <v>1.469E-3</v>
      </c>
      <c r="D39" s="55">
        <f t="shared" ref="D39:F39" si="9">IFERROR(ROUND(MAX(D$31,0)*0.1075*7/(316-120),6),0)</f>
        <v>1.469E-3</v>
      </c>
      <c r="E39" s="55">
        <f t="shared" si="9"/>
        <v>5.9030000000000003E-3</v>
      </c>
      <c r="F39" s="55">
        <f t="shared" si="9"/>
        <v>5.2310000000000004E-3</v>
      </c>
      <c r="G39" s="82">
        <f t="shared" ref="G39:G42" si="10">IFERROR((D39*$D$11+E39*$E$11+F39*$F$11)/$G$11,0)</f>
        <v>2.3557999999999999E-3</v>
      </c>
      <c r="I39" s="50">
        <f t="shared" ref="I39:I42" si="11">G39-B39</f>
        <v>8.8679999999999987E-4</v>
      </c>
      <c r="J39" s="46">
        <f t="shared" si="8"/>
        <v>0.60367597004765139</v>
      </c>
      <c r="L39" s="127"/>
    </row>
    <row r="40" spans="1:12">
      <c r="A40" s="17" t="s">
        <v>80</v>
      </c>
      <c r="B40" s="55">
        <f>B$38*4</f>
        <v>8.0332000000000001E-2</v>
      </c>
      <c r="D40" s="55">
        <f t="shared" ref="D40:F40" si="12">D$38*4</f>
        <v>8.0332000000000001E-2</v>
      </c>
      <c r="E40" s="55">
        <f t="shared" si="12"/>
        <v>0.322876</v>
      </c>
      <c r="F40" s="55">
        <f t="shared" si="12"/>
        <v>0.28609600000000002</v>
      </c>
      <c r="G40" s="82">
        <f t="shared" si="10"/>
        <v>0.12884080000000001</v>
      </c>
      <c r="I40" s="50">
        <f t="shared" si="11"/>
        <v>4.8508800000000005E-2</v>
      </c>
      <c r="J40" s="46">
        <f t="shared" si="8"/>
        <v>0.60385400587561622</v>
      </c>
      <c r="L40" s="127"/>
    </row>
    <row r="41" spans="1:12">
      <c r="A41" s="17" t="s">
        <v>81</v>
      </c>
      <c r="B41" s="55">
        <f>B$38*5</f>
        <v>0.100415</v>
      </c>
      <c r="D41" s="55">
        <f t="shared" ref="D41:F41" si="13">D$38*5</f>
        <v>0.100415</v>
      </c>
      <c r="E41" s="55">
        <f t="shared" si="13"/>
        <v>0.40359499999999998</v>
      </c>
      <c r="F41" s="55">
        <f t="shared" si="13"/>
        <v>0.35762000000000005</v>
      </c>
      <c r="G41" s="82">
        <f t="shared" si="10"/>
        <v>0.161051</v>
      </c>
      <c r="I41" s="50">
        <f t="shared" si="11"/>
        <v>6.0635999999999995E-2</v>
      </c>
      <c r="J41" s="46">
        <f t="shared" si="8"/>
        <v>0.60385400587561611</v>
      </c>
      <c r="L41" s="127"/>
    </row>
    <row r="42" spans="1:12">
      <c r="A42" s="17" t="s">
        <v>82</v>
      </c>
      <c r="B42" s="55">
        <f>B$38*6</f>
        <v>0.12049799999999999</v>
      </c>
      <c r="D42" s="55">
        <f t="shared" ref="D42:F42" si="14">D$38*6</f>
        <v>0.12049799999999999</v>
      </c>
      <c r="E42" s="55">
        <f t="shared" si="14"/>
        <v>0.48431400000000002</v>
      </c>
      <c r="F42" s="55">
        <f t="shared" si="14"/>
        <v>0.42914400000000003</v>
      </c>
      <c r="G42" s="82">
        <f t="shared" si="10"/>
        <v>0.19326119999999999</v>
      </c>
      <c r="I42" s="50">
        <f t="shared" si="11"/>
        <v>7.27632E-2</v>
      </c>
      <c r="J42" s="46">
        <f t="shared" si="8"/>
        <v>0.60385400587561622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38253.078130200018</v>
      </c>
      <c r="C50" s="69"/>
      <c r="D50" s="68">
        <f>D31*D11*1000</f>
        <v>30602.462504160008</v>
      </c>
      <c r="E50" s="68">
        <f>E31*E11*1000</f>
        <v>30750.070762160001</v>
      </c>
      <c r="F50" s="68">
        <f>F31*F11*1000</f>
        <v>0</v>
      </c>
      <c r="G50" s="83">
        <f>SUM(D50:F50)</f>
        <v>61352.53326632001</v>
      </c>
      <c r="H50" s="19"/>
      <c r="I50" s="68">
        <f>G50-B50</f>
        <v>23099.455136119992</v>
      </c>
      <c r="J50" s="67">
        <f t="shared" ref="J50:J51" si="15">IFERROR(IF(AND(B50=0,I50&lt;&gt;0),1,IF(B50&lt;0,(I50/B50)*-1,I50/B50)),0)</f>
        <v>0.60385872889751713</v>
      </c>
      <c r="K50" s="19"/>
      <c r="L50" s="138"/>
    </row>
    <row r="51" spans="1:12">
      <c r="A51" s="17" t="s">
        <v>88</v>
      </c>
      <c r="B51" s="65">
        <f>B50/12</f>
        <v>3187.7565108500016</v>
      </c>
      <c r="C51" s="66"/>
      <c r="D51" s="65">
        <f>D50/12</f>
        <v>2550.2052086800009</v>
      </c>
      <c r="E51" s="65">
        <f t="shared" ref="E51:F51" si="16">E50/12</f>
        <v>2562.5058968466669</v>
      </c>
      <c r="F51" s="65">
        <f t="shared" si="16"/>
        <v>0</v>
      </c>
      <c r="G51" s="83">
        <f>SUM(D51:F51)</f>
        <v>5112.7111055266678</v>
      </c>
      <c r="H51" s="19"/>
      <c r="I51" s="65">
        <f>G51-B51</f>
        <v>1924.9545946766661</v>
      </c>
      <c r="J51" s="46">
        <f t="shared" si="15"/>
        <v>0.60385872889751713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19</v>
      </c>
      <c r="D13" s="85">
        <f>+B13</f>
        <v>19</v>
      </c>
      <c r="E13" s="85">
        <f>+B13</f>
        <v>19</v>
      </c>
      <c r="F13" s="85">
        <f>+B13</f>
        <v>19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4.7900200000000002</v>
      </c>
      <c r="F24" s="55">
        <f>IFERROR(IF(F$14="Intermittent",0,VLOOKUP(F$13,Tariffs!$B$4:$G$30,3,0)),0)</f>
        <v>4.7900200000000002</v>
      </c>
      <c r="G24" s="82">
        <f>IFERROR((D24*$D$11+E24*$E$11+F24*$F$11)/$G$11,0)</f>
        <v>0.95800399999999997</v>
      </c>
      <c r="I24" s="50">
        <f>G24-B24</f>
        <v>0.95800399999999997</v>
      </c>
      <c r="J24" s="46">
        <f>IFERROR(IF(AND(B24=0,I24&lt;&gt;0),1,IF(B24&lt;0,(I24/B24)*-1,I24/B24)),0)</f>
        <v>1</v>
      </c>
      <c r="L24" s="117"/>
    </row>
    <row r="25" spans="1:12">
      <c r="A25" s="17" t="s">
        <v>62</v>
      </c>
      <c r="B25" s="55">
        <f>IFERROR(VLOOKUP(B$13,Tariffs!$B$4:$G$30,4,0)*B$17,0)</f>
        <v>0.36339373138499997</v>
      </c>
      <c r="D25" s="55">
        <f>IFERROR(VLOOKUP(D$13,Tariffs!$B$4:$G$30,4,0)*D$17,0)</f>
        <v>0.36339373138499997</v>
      </c>
      <c r="E25" s="55">
        <f>IFERROR(VLOOKUP(E$13,Tariffs!$B$4:$G$30,4,0)*E$17,0)</f>
        <v>9.8652121289999992E-2</v>
      </c>
      <c r="F25" s="55">
        <f>IFERROR(VLOOKUP(F$13,Tariffs!$B$4:$G$30,4,0)*F$17,0)</f>
        <v>0</v>
      </c>
      <c r="G25" s="82">
        <f t="shared" ref="G25:G31" si="2">IFERROR((D25*$D$11+E25*$E$11+F25*$F$11)/$G$11,0)</f>
        <v>0.31044540936599996</v>
      </c>
      <c r="I25" s="50">
        <f t="shared" ref="I25:I31" si="3">G25-B25</f>
        <v>-5.2948322019000016E-2</v>
      </c>
      <c r="J25" s="46">
        <f t="shared" ref="J25:J31" si="4">IFERROR(IF(AND(B25=0,I25&lt;&gt;0),1,IF(B25&lt;0,(I25/B25)*-1,I25/B25)),0)</f>
        <v>-0.14570510563624323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-6.9206268615000011E-2</v>
      </c>
      <c r="D28" s="55">
        <f>SUM(D24:D27)</f>
        <v>-6.9206268615000011E-2</v>
      </c>
      <c r="E28" s="55">
        <f t="shared" ref="E28:F28" si="5">SUM(E24:E27)</f>
        <v>4.4560721212900001</v>
      </c>
      <c r="F28" s="55">
        <f t="shared" si="5"/>
        <v>4.3574200000000003</v>
      </c>
      <c r="G28" s="82">
        <f t="shared" si="2"/>
        <v>0.83584940936599994</v>
      </c>
      <c r="I28" s="50">
        <f t="shared" si="3"/>
        <v>0.90505567798099995</v>
      </c>
      <c r="J28" s="46">
        <f t="shared" si="4"/>
        <v>13.077654612704189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0.100793731385</v>
      </c>
      <c r="C31" s="17"/>
      <c r="D31" s="56">
        <f>SUM(D28:D30)</f>
        <v>0.100793731385</v>
      </c>
      <c r="E31" s="56">
        <f t="shared" ref="E31:F31" si="6">SUM(E28:E30)</f>
        <v>4.62607212129</v>
      </c>
      <c r="F31" s="56">
        <f t="shared" si="6"/>
        <v>4.5274200000000002</v>
      </c>
      <c r="G31" s="82">
        <f t="shared" si="2"/>
        <v>1.005849409366</v>
      </c>
      <c r="H31" s="17"/>
      <c r="I31" s="56">
        <f t="shared" si="3"/>
        <v>0.90505567798099995</v>
      </c>
      <c r="J31" s="67">
        <f t="shared" si="4"/>
        <v>8.9792853736506206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5.2919999999999998E-3</v>
      </c>
      <c r="D38" s="55">
        <f t="shared" ref="D38:F38" si="7">IFERROR(ROUND(MAX(D$31,0)*0.9*7/120,6),0)</f>
        <v>5.2919999999999998E-3</v>
      </c>
      <c r="E38" s="55">
        <f t="shared" si="7"/>
        <v>0.242869</v>
      </c>
      <c r="F38" s="55">
        <f t="shared" si="7"/>
        <v>0.23769000000000001</v>
      </c>
      <c r="G38" s="82">
        <f>IFERROR((D38*$D$11+E38*$E$11+F38*$F$11)/$G$11,0)</f>
        <v>5.2807399999999997E-2</v>
      </c>
      <c r="H38" s="19"/>
      <c r="I38" s="50">
        <f>G38-B38</f>
        <v>4.7515399999999999E-2</v>
      </c>
      <c r="J38" s="46">
        <f t="shared" ref="J38:J42" si="8">IFERROR(IF(AND(B38=0,I38&lt;&gt;0),1,IF(B38&lt;0,(I38/B38)*-1,I38/B38)),0)</f>
        <v>8.9787226001511709</v>
      </c>
      <c r="K38" s="19"/>
      <c r="L38" s="126"/>
    </row>
    <row r="39" spans="1:12">
      <c r="A39" s="17" t="s">
        <v>83</v>
      </c>
      <c r="B39" s="55">
        <f>IFERROR(ROUND(MAX(B$31,0)*0.1075*7/(316-120),6),0)</f>
        <v>3.8699999999999997E-4</v>
      </c>
      <c r="D39" s="55">
        <f t="shared" ref="D39:F39" si="9">IFERROR(ROUND(MAX(D$31,0)*0.1075*7/(316-120),6),0)</f>
        <v>3.8699999999999997E-4</v>
      </c>
      <c r="E39" s="55">
        <f t="shared" si="9"/>
        <v>1.7760999999999999E-2</v>
      </c>
      <c r="F39" s="55">
        <f t="shared" si="9"/>
        <v>1.7382000000000002E-2</v>
      </c>
      <c r="G39" s="82">
        <f t="shared" ref="G39:G42" si="10">IFERROR((D39*$D$11+E39*$E$11+F39*$F$11)/$G$11,0)</f>
        <v>3.8617999999999999E-3</v>
      </c>
      <c r="I39" s="50">
        <f t="shared" ref="I39:I42" si="11">G39-B39</f>
        <v>3.4748000000000001E-3</v>
      </c>
      <c r="J39" s="46">
        <f t="shared" si="8"/>
        <v>8.9788113695090441</v>
      </c>
      <c r="L39" s="127"/>
    </row>
    <row r="40" spans="1:12">
      <c r="A40" s="17" t="s">
        <v>80</v>
      </c>
      <c r="B40" s="55">
        <f>B$38*4</f>
        <v>2.1167999999999999E-2</v>
      </c>
      <c r="D40" s="55">
        <f t="shared" ref="D40:F40" si="12">D$38*4</f>
        <v>2.1167999999999999E-2</v>
      </c>
      <c r="E40" s="55">
        <f t="shared" si="12"/>
        <v>0.97147600000000001</v>
      </c>
      <c r="F40" s="55">
        <f t="shared" si="12"/>
        <v>0.95076000000000005</v>
      </c>
      <c r="G40" s="82">
        <f t="shared" si="10"/>
        <v>0.21122959999999999</v>
      </c>
      <c r="I40" s="50">
        <f t="shared" si="11"/>
        <v>0.1900616</v>
      </c>
      <c r="J40" s="46">
        <f t="shared" si="8"/>
        <v>8.9787226001511709</v>
      </c>
      <c r="L40" s="127"/>
    </row>
    <row r="41" spans="1:12">
      <c r="A41" s="17" t="s">
        <v>81</v>
      </c>
      <c r="B41" s="55">
        <f>B$38*5</f>
        <v>2.6459999999999997E-2</v>
      </c>
      <c r="D41" s="55">
        <f t="shared" ref="D41:F41" si="13">D$38*5</f>
        <v>2.6459999999999997E-2</v>
      </c>
      <c r="E41" s="55">
        <f t="shared" si="13"/>
        <v>1.214345</v>
      </c>
      <c r="F41" s="55">
        <f t="shared" si="13"/>
        <v>1.18845</v>
      </c>
      <c r="G41" s="82">
        <f t="shared" si="10"/>
        <v>0.26403700000000002</v>
      </c>
      <c r="I41" s="50">
        <f t="shared" si="11"/>
        <v>0.23757700000000004</v>
      </c>
      <c r="J41" s="46">
        <f t="shared" si="8"/>
        <v>8.9787226001511744</v>
      </c>
      <c r="L41" s="127"/>
    </row>
    <row r="42" spans="1:12">
      <c r="A42" s="17" t="s">
        <v>82</v>
      </c>
      <c r="B42" s="55">
        <f>B$38*6</f>
        <v>3.1752000000000002E-2</v>
      </c>
      <c r="D42" s="55">
        <f t="shared" ref="D42:F42" si="14">D$38*6</f>
        <v>3.1752000000000002E-2</v>
      </c>
      <c r="E42" s="55">
        <f t="shared" si="14"/>
        <v>1.457214</v>
      </c>
      <c r="F42" s="55">
        <f t="shared" si="14"/>
        <v>1.4261400000000002</v>
      </c>
      <c r="G42" s="82">
        <f t="shared" si="10"/>
        <v>0.31684440000000003</v>
      </c>
      <c r="I42" s="50">
        <f t="shared" si="11"/>
        <v>0.28509240000000002</v>
      </c>
      <c r="J42" s="46">
        <f t="shared" si="8"/>
        <v>8.9787226001511709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10079.373138499999</v>
      </c>
      <c r="C50" s="69"/>
      <c r="D50" s="68">
        <f>D31*D11*1000</f>
        <v>8063.498510800001</v>
      </c>
      <c r="E50" s="68">
        <f>E31*E11*1000</f>
        <v>92521.442425800007</v>
      </c>
      <c r="F50" s="68">
        <f>F31*F11*1000</f>
        <v>0</v>
      </c>
      <c r="G50" s="83">
        <f>SUM(D50:F50)</f>
        <v>100584.9409366</v>
      </c>
      <c r="H50" s="19"/>
      <c r="I50" s="68">
        <f>G50-B50</f>
        <v>90505.567798100004</v>
      </c>
      <c r="J50" s="67">
        <f t="shared" ref="J50:J51" si="15">IFERROR(IF(AND(B50=0,I50&lt;&gt;0),1,IF(B50&lt;0,(I50/B50)*-1,I50/B50)),0)</f>
        <v>8.9792853736506224</v>
      </c>
      <c r="K50" s="19"/>
      <c r="L50" s="138"/>
    </row>
    <row r="51" spans="1:12">
      <c r="A51" s="17" t="s">
        <v>88</v>
      </c>
      <c r="B51" s="65">
        <f>B50/12</f>
        <v>839.94776154166664</v>
      </c>
      <c r="C51" s="66"/>
      <c r="D51" s="65">
        <f>D50/12</f>
        <v>671.95820923333338</v>
      </c>
      <c r="E51" s="65">
        <f t="shared" ref="E51:F51" si="16">E50/12</f>
        <v>7710.1202021500003</v>
      </c>
      <c r="F51" s="65">
        <f t="shared" si="16"/>
        <v>0</v>
      </c>
      <c r="G51" s="83">
        <f>SUM(D51:F51)</f>
        <v>8382.0784113833342</v>
      </c>
      <c r="H51" s="19"/>
      <c r="I51" s="65">
        <f>G51-B51</f>
        <v>7542.1306498416679</v>
      </c>
      <c r="J51" s="46">
        <f t="shared" si="15"/>
        <v>8.9792853736506224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20</v>
      </c>
      <c r="D13" s="85">
        <f>+B13</f>
        <v>20</v>
      </c>
      <c r="E13" s="85">
        <f>+B13</f>
        <v>20</v>
      </c>
      <c r="F13" s="85">
        <f>+B13</f>
        <v>20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7.4376639999999998</v>
      </c>
      <c r="F24" s="55">
        <f>IFERROR(IF(F$14="Intermittent",0,VLOOKUP(F$13,Tariffs!$B$4:$G$30,3,0)),0)</f>
        <v>7.4376639999999998</v>
      </c>
      <c r="G24" s="82">
        <f>IFERROR((D24*$D$11+E24*$E$11+F24*$F$11)/$G$11,0)</f>
        <v>1.4875327999999999</v>
      </c>
      <c r="I24" s="50">
        <f>G24-B24</f>
        <v>1.4875327999999999</v>
      </c>
      <c r="J24" s="46">
        <f>IFERROR(IF(AND(B24=0,I24&lt;&gt;0),1,IF(B24&lt;0,(I24/B24)*-1,I24/B24)),0)</f>
        <v>1</v>
      </c>
      <c r="L24" s="117"/>
    </row>
    <row r="25" spans="1:12">
      <c r="A25" s="17" t="s">
        <v>62</v>
      </c>
      <c r="B25" s="55">
        <f>IFERROR(VLOOKUP(B$13,Tariffs!$B$4:$G$30,4,0)*B$17,0)</f>
        <v>-2.2731360686390003</v>
      </c>
      <c r="D25" s="55">
        <f>IFERROR(VLOOKUP(D$13,Tariffs!$B$4:$G$30,4,0)*D$17,0)</f>
        <v>-2.2731360686390003</v>
      </c>
      <c r="E25" s="55">
        <f>IFERROR(VLOOKUP(E$13,Tariffs!$B$4:$G$30,4,0)*E$17,0)</f>
        <v>-0.61709841360600004</v>
      </c>
      <c r="F25" s="55">
        <f>IFERROR(VLOOKUP(F$13,Tariffs!$B$4:$G$30,4,0)*F$17,0)</f>
        <v>0</v>
      </c>
      <c r="G25" s="82">
        <f t="shared" ref="G25:G31" si="2">IFERROR((D25*$D$11+E25*$E$11+F25*$F$11)/$G$11,0)</f>
        <v>-1.9419285376324005</v>
      </c>
      <c r="I25" s="50">
        <f t="shared" ref="I25:I31" si="3">G25-B25</f>
        <v>0.33120753100659983</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-2.7057360686390002</v>
      </c>
      <c r="D28" s="55">
        <f>SUM(D24:D27)</f>
        <v>-2.7057360686390002</v>
      </c>
      <c r="E28" s="55">
        <f t="shared" ref="E28:F28" si="5">SUM(E24:E27)</f>
        <v>6.3879655863940004</v>
      </c>
      <c r="F28" s="55">
        <f t="shared" si="5"/>
        <v>7.005064</v>
      </c>
      <c r="G28" s="82">
        <f t="shared" si="2"/>
        <v>-0.88699573763240014</v>
      </c>
      <c r="I28" s="50">
        <f t="shared" si="3"/>
        <v>1.8187403310065999</v>
      </c>
      <c r="J28" s="46">
        <f t="shared" si="4"/>
        <v>0.67217950489954337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-2.5357360686390003</v>
      </c>
      <c r="C31" s="17"/>
      <c r="D31" s="56">
        <f>SUM(D28:D30)</f>
        <v>-2.5357360686390003</v>
      </c>
      <c r="E31" s="56">
        <f t="shared" ref="E31:F31" si="6">SUM(E28:E30)</f>
        <v>6.5579655863940003</v>
      </c>
      <c r="F31" s="56">
        <f t="shared" si="6"/>
        <v>7.1750639999999999</v>
      </c>
      <c r="G31" s="82">
        <f t="shared" si="2"/>
        <v>-0.7169957376324001</v>
      </c>
      <c r="H31" s="17"/>
      <c r="I31" s="56">
        <f t="shared" si="3"/>
        <v>1.8187403310066002</v>
      </c>
      <c r="J31" s="67">
        <f t="shared" si="4"/>
        <v>0.7172435465583642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0.34429300000000002</v>
      </c>
      <c r="F38" s="55">
        <f t="shared" si="7"/>
        <v>0.376691</v>
      </c>
      <c r="G38" s="82">
        <f>IFERROR((D38*$D$11+E38*$E$11+F38*$F$11)/$G$11,0)</f>
        <v>6.8858600000000006E-2</v>
      </c>
      <c r="H38" s="19"/>
      <c r="I38" s="50">
        <f>G38-B38</f>
        <v>6.8858600000000006E-2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2.5177999999999999E-2</v>
      </c>
      <c r="F39" s="55">
        <f t="shared" si="9"/>
        <v>2.7546999999999999E-2</v>
      </c>
      <c r="G39" s="82">
        <f t="shared" ref="G39:G42" si="10">IFERROR((D39*$D$11+E39*$E$11+F39*$F$11)/$G$11,0)</f>
        <v>5.0356000000000003E-3</v>
      </c>
      <c r="I39" s="50">
        <f t="shared" ref="I39:I42" si="11">G39-B39</f>
        <v>5.0356000000000003E-3</v>
      </c>
      <c r="J39" s="46">
        <f t="shared" si="8"/>
        <v>1</v>
      </c>
      <c r="L39" s="127"/>
    </row>
    <row r="40" spans="1:12">
      <c r="A40" s="17" t="s">
        <v>80</v>
      </c>
      <c r="B40" s="55">
        <f>B$38*4</f>
        <v>0</v>
      </c>
      <c r="D40" s="55">
        <f t="shared" ref="D40:F40" si="12">D$38*4</f>
        <v>0</v>
      </c>
      <c r="E40" s="55">
        <f t="shared" si="12"/>
        <v>1.3771720000000001</v>
      </c>
      <c r="F40" s="55">
        <f t="shared" si="12"/>
        <v>1.506764</v>
      </c>
      <c r="G40" s="82">
        <f t="shared" si="10"/>
        <v>0.27543440000000002</v>
      </c>
      <c r="I40" s="50">
        <f t="shared" si="11"/>
        <v>0.27543440000000002</v>
      </c>
      <c r="J40" s="46">
        <f t="shared" si="8"/>
        <v>1</v>
      </c>
      <c r="L40" s="127"/>
    </row>
    <row r="41" spans="1:12">
      <c r="A41" s="17" t="s">
        <v>81</v>
      </c>
      <c r="B41" s="55">
        <f>B$38*5</f>
        <v>0</v>
      </c>
      <c r="D41" s="55">
        <f t="shared" ref="D41:F41" si="13">D$38*5</f>
        <v>0</v>
      </c>
      <c r="E41" s="55">
        <f t="shared" si="13"/>
        <v>1.721465</v>
      </c>
      <c r="F41" s="55">
        <f t="shared" si="13"/>
        <v>1.8834550000000001</v>
      </c>
      <c r="G41" s="82">
        <f t="shared" si="10"/>
        <v>0.34429299999999996</v>
      </c>
      <c r="I41" s="50">
        <f t="shared" si="11"/>
        <v>0.34429299999999996</v>
      </c>
      <c r="J41" s="46">
        <f t="shared" si="8"/>
        <v>1</v>
      </c>
      <c r="L41" s="127"/>
    </row>
    <row r="42" spans="1:12">
      <c r="A42" s="17" t="s">
        <v>82</v>
      </c>
      <c r="B42" s="55">
        <f>B$38*6</f>
        <v>0</v>
      </c>
      <c r="D42" s="55">
        <f t="shared" ref="D42:F42" si="14">D$38*6</f>
        <v>0</v>
      </c>
      <c r="E42" s="55">
        <f t="shared" si="14"/>
        <v>2.0657580000000002</v>
      </c>
      <c r="F42" s="55">
        <f t="shared" si="14"/>
        <v>2.2601459999999998</v>
      </c>
      <c r="G42" s="82">
        <f t="shared" si="10"/>
        <v>0.41315160000000006</v>
      </c>
      <c r="I42" s="50">
        <f t="shared" si="11"/>
        <v>0.41315160000000006</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-253573.6068639</v>
      </c>
      <c r="C50" s="69"/>
      <c r="D50" s="68">
        <f>D31*D11*1000</f>
        <v>-202858.88549112002</v>
      </c>
      <c r="E50" s="68">
        <f>E31*E11*1000</f>
        <v>131159.31172788001</v>
      </c>
      <c r="F50" s="68">
        <f>F31*F11*1000</f>
        <v>0</v>
      </c>
      <c r="G50" s="83">
        <f>SUM(D50:F50)</f>
        <v>-71699.573763240012</v>
      </c>
      <c r="H50" s="19"/>
      <c r="I50" s="68">
        <f>G50-B50</f>
        <v>181874.03310065999</v>
      </c>
      <c r="J50" s="67">
        <f t="shared" ref="J50:J51" si="15">IFERROR(IF(AND(B50=0,I50&lt;&gt;0),1,IF(B50&lt;0,(I50/B50)*-1,I50/B50)),0)</f>
        <v>0.7172435465583642</v>
      </c>
      <c r="K50" s="19"/>
      <c r="L50" s="138"/>
    </row>
    <row r="51" spans="1:12">
      <c r="A51" s="17" t="s">
        <v>88</v>
      </c>
      <c r="B51" s="65">
        <f>B50/12</f>
        <v>-21131.133905325001</v>
      </c>
      <c r="C51" s="66"/>
      <c r="D51" s="65">
        <f>D50/12</f>
        <v>-16904.90712426</v>
      </c>
      <c r="E51" s="65">
        <f t="shared" ref="E51:F51" si="16">E50/12</f>
        <v>10929.94264399</v>
      </c>
      <c r="F51" s="65">
        <f t="shared" si="16"/>
        <v>0</v>
      </c>
      <c r="G51" s="83">
        <f>SUM(D51:F51)</f>
        <v>-5974.9644802700004</v>
      </c>
      <c r="H51" s="19"/>
      <c r="I51" s="65">
        <f>G51-B51</f>
        <v>15156.169425055001</v>
      </c>
      <c r="J51" s="46">
        <f t="shared" si="15"/>
        <v>0.7172435465583642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21</v>
      </c>
      <c r="D13" s="85">
        <f>+B13</f>
        <v>21</v>
      </c>
      <c r="E13" s="85">
        <f>+B13</f>
        <v>21</v>
      </c>
      <c r="F13" s="85">
        <f>+B13</f>
        <v>21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3.4111880000000001</v>
      </c>
      <c r="F24" s="55">
        <f>IFERROR(IF(F$14="Intermittent",0,VLOOKUP(F$13,Tariffs!$B$4:$G$30,3,0)),0)</f>
        <v>3.4111880000000001</v>
      </c>
      <c r="G24" s="82">
        <f>IFERROR((D24*$D$11+E24*$E$11+F24*$F$11)/$G$11,0)</f>
        <v>0.6822376</v>
      </c>
      <c r="I24" s="50">
        <f>G24-B24</f>
        <v>0.6822376</v>
      </c>
      <c r="J24" s="46">
        <f>IFERROR(IF(AND(B24=0,I24&lt;&gt;0),1,IF(B24&lt;0,(I24/B24)*-1,I24/B24)),0)</f>
        <v>1</v>
      </c>
      <c r="L24" s="117"/>
    </row>
    <row r="25" spans="1:12">
      <c r="A25" s="17" t="s">
        <v>62</v>
      </c>
      <c r="B25" s="55">
        <f>IFERROR(VLOOKUP(B$13,Tariffs!$B$4:$G$30,4,0)*B$17,0)</f>
        <v>-2.3940862314959999</v>
      </c>
      <c r="D25" s="55">
        <f>IFERROR(VLOOKUP(D$13,Tariffs!$B$4:$G$30,4,0)*D$17,0)</f>
        <v>-2.3940862314959999</v>
      </c>
      <c r="E25" s="55">
        <f>IFERROR(VLOOKUP(E$13,Tariffs!$B$4:$G$30,4,0)*E$17,0)</f>
        <v>-0.649933295184</v>
      </c>
      <c r="F25" s="55">
        <f>IFERROR(VLOOKUP(F$13,Tariffs!$B$4:$G$30,4,0)*F$17,0)</f>
        <v>0</v>
      </c>
      <c r="G25" s="82">
        <f t="shared" ref="G25:G31" si="2">IFERROR((D25*$D$11+E25*$E$11+F25*$F$11)/$G$11,0)</f>
        <v>-2.0452556442336003</v>
      </c>
      <c r="I25" s="50">
        <f t="shared" ref="I25:I31" si="3">G25-B25</f>
        <v>0.34883058726239957</v>
      </c>
      <c r="J25" s="46">
        <f t="shared" ref="J25:J31" si="4">IFERROR(IF(AND(B25=0,I25&lt;&gt;0),1,IF(B25&lt;0,(I25/B25)*-1,I25/B25)),0)</f>
        <v>0.145705105636243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-2.8266862314959997</v>
      </c>
      <c r="D28" s="55">
        <f>SUM(D24:D27)</f>
        <v>-2.8266862314959997</v>
      </c>
      <c r="E28" s="55">
        <f t="shared" ref="E28:F28" si="5">SUM(E24:E27)</f>
        <v>2.3286547048160005</v>
      </c>
      <c r="F28" s="55">
        <f t="shared" si="5"/>
        <v>2.9785880000000002</v>
      </c>
      <c r="G28" s="82">
        <f t="shared" si="2"/>
        <v>-1.7956180442335998</v>
      </c>
      <c r="I28" s="50">
        <f t="shared" si="3"/>
        <v>1.0310681872623999</v>
      </c>
      <c r="J28" s="46">
        <f t="shared" si="4"/>
        <v>0.36476216418145418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-2.6566862314959998</v>
      </c>
      <c r="C31" s="17"/>
      <c r="D31" s="56">
        <f>SUM(D28:D30)</f>
        <v>-2.6566862314959998</v>
      </c>
      <c r="E31" s="56">
        <f t="shared" ref="E31:F31" si="6">SUM(E28:E30)</f>
        <v>2.4986547048160004</v>
      </c>
      <c r="F31" s="56">
        <f t="shared" si="6"/>
        <v>3.1485880000000002</v>
      </c>
      <c r="G31" s="82">
        <f t="shared" si="2"/>
        <v>-1.6256180442335997</v>
      </c>
      <c r="H31" s="17"/>
      <c r="I31" s="56">
        <f t="shared" si="3"/>
        <v>1.0310681872624001</v>
      </c>
      <c r="J31" s="67">
        <f t="shared" si="4"/>
        <v>0.38810310944465504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0.13117899999999999</v>
      </c>
      <c r="F38" s="55">
        <f t="shared" si="7"/>
        <v>0.165301</v>
      </c>
      <c r="G38" s="82">
        <f>IFERROR((D38*$D$11+E38*$E$11+F38*$F$11)/$G$11,0)</f>
        <v>2.6235799999999997E-2</v>
      </c>
      <c r="H38" s="19"/>
      <c r="I38" s="50">
        <f>G38-B38</f>
        <v>2.6235799999999997E-2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9.5930000000000008E-3</v>
      </c>
      <c r="F39" s="55">
        <f t="shared" si="9"/>
        <v>1.2088E-2</v>
      </c>
      <c r="G39" s="82">
        <f t="shared" ref="G39:G42" si="10">IFERROR((D39*$D$11+E39*$E$11+F39*$F$11)/$G$11,0)</f>
        <v>1.9186000000000003E-3</v>
      </c>
      <c r="I39" s="50">
        <f t="shared" ref="I39:I42" si="11">G39-B39</f>
        <v>1.9186000000000003E-3</v>
      </c>
      <c r="J39" s="46">
        <f t="shared" si="8"/>
        <v>1</v>
      </c>
      <c r="L39" s="127"/>
    </row>
    <row r="40" spans="1:12">
      <c r="A40" s="17" t="s">
        <v>80</v>
      </c>
      <c r="B40" s="55">
        <f>B$38*4</f>
        <v>0</v>
      </c>
      <c r="D40" s="55">
        <f t="shared" ref="D40:F40" si="12">D$38*4</f>
        <v>0</v>
      </c>
      <c r="E40" s="55">
        <f t="shared" si="12"/>
        <v>0.52471599999999996</v>
      </c>
      <c r="F40" s="55">
        <f t="shared" si="12"/>
        <v>0.66120400000000001</v>
      </c>
      <c r="G40" s="82">
        <f t="shared" si="10"/>
        <v>0.10494319999999999</v>
      </c>
      <c r="I40" s="50">
        <f t="shared" si="11"/>
        <v>0.10494319999999999</v>
      </c>
      <c r="J40" s="46">
        <f t="shared" si="8"/>
        <v>1</v>
      </c>
      <c r="L40" s="127"/>
    </row>
    <row r="41" spans="1:12">
      <c r="A41" s="17" t="s">
        <v>81</v>
      </c>
      <c r="B41" s="55">
        <f>B$38*5</f>
        <v>0</v>
      </c>
      <c r="D41" s="55">
        <f t="shared" ref="D41:F41" si="13">D$38*5</f>
        <v>0</v>
      </c>
      <c r="E41" s="55">
        <f t="shared" si="13"/>
        <v>0.65589499999999989</v>
      </c>
      <c r="F41" s="55">
        <f t="shared" si="13"/>
        <v>0.82650500000000005</v>
      </c>
      <c r="G41" s="82">
        <f t="shared" si="10"/>
        <v>0.13117899999999999</v>
      </c>
      <c r="I41" s="50">
        <f t="shared" si="11"/>
        <v>0.13117899999999999</v>
      </c>
      <c r="J41" s="46">
        <f t="shared" si="8"/>
        <v>1</v>
      </c>
      <c r="L41" s="127"/>
    </row>
    <row r="42" spans="1:12">
      <c r="A42" s="17" t="s">
        <v>82</v>
      </c>
      <c r="B42" s="55">
        <f>B$38*6</f>
        <v>0</v>
      </c>
      <c r="D42" s="55">
        <f t="shared" ref="D42:F42" si="14">D$38*6</f>
        <v>0</v>
      </c>
      <c r="E42" s="55">
        <f t="shared" si="14"/>
        <v>0.78707399999999994</v>
      </c>
      <c r="F42" s="55">
        <f t="shared" si="14"/>
        <v>0.99180599999999997</v>
      </c>
      <c r="G42" s="82">
        <f t="shared" si="10"/>
        <v>0.15741479999999999</v>
      </c>
      <c r="I42" s="50">
        <f t="shared" si="11"/>
        <v>0.15741479999999999</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-265668.62314959994</v>
      </c>
      <c r="C50" s="69"/>
      <c r="D50" s="68">
        <f>D31*D11*1000</f>
        <v>-212534.89851967999</v>
      </c>
      <c r="E50" s="68">
        <f>E31*E11*1000</f>
        <v>49973.094096320012</v>
      </c>
      <c r="F50" s="68">
        <f>F31*F11*1000</f>
        <v>0</v>
      </c>
      <c r="G50" s="83">
        <f>SUM(D50:F50)</f>
        <v>-162561.80442335998</v>
      </c>
      <c r="H50" s="19"/>
      <c r="I50" s="68">
        <f>G50-B50</f>
        <v>103106.81872623996</v>
      </c>
      <c r="J50" s="67">
        <f t="shared" ref="J50:J51" si="15">IFERROR(IF(AND(B50=0,I50&lt;&gt;0),1,IF(B50&lt;0,(I50/B50)*-1,I50/B50)),0)</f>
        <v>0.38810310944465487</v>
      </c>
      <c r="K50" s="19"/>
      <c r="L50" s="138"/>
    </row>
    <row r="51" spans="1:12">
      <c r="A51" s="17" t="s">
        <v>88</v>
      </c>
      <c r="B51" s="65">
        <f>B50/12</f>
        <v>-22139.051929133329</v>
      </c>
      <c r="C51" s="66"/>
      <c r="D51" s="65">
        <f>D50/12</f>
        <v>-17711.241543306667</v>
      </c>
      <c r="E51" s="65">
        <f t="shared" ref="E51:F51" si="16">E50/12</f>
        <v>4164.4245080266674</v>
      </c>
      <c r="F51" s="65">
        <f t="shared" si="16"/>
        <v>0</v>
      </c>
      <c r="G51" s="83">
        <f>SUM(D51:F51)</f>
        <v>-13546.817035280001</v>
      </c>
      <c r="H51" s="19"/>
      <c r="I51" s="65">
        <f>G51-B51</f>
        <v>8592.2348938533287</v>
      </c>
      <c r="J51" s="46">
        <f t="shared" si="15"/>
        <v>0.38810310944465481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22</v>
      </c>
      <c r="D13" s="85">
        <f>+B13</f>
        <v>22</v>
      </c>
      <c r="E13" s="85">
        <f>+B13</f>
        <v>22</v>
      </c>
      <c r="F13" s="85">
        <f>+B13</f>
        <v>22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2.2747850000000001</v>
      </c>
      <c r="F24" s="55">
        <f>IFERROR(IF(F$14="Intermittent",0,VLOOKUP(F$13,Tariffs!$B$4:$G$30,3,0)),0)</f>
        <v>2.2747850000000001</v>
      </c>
      <c r="G24" s="82">
        <f>IFERROR((D24*$D$11+E24*$E$11+F24*$F$11)/$G$11,0)</f>
        <v>0.454957</v>
      </c>
      <c r="I24" s="50">
        <f>G24-B24</f>
        <v>0.454957</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-8.4555819999999997</v>
      </c>
      <c r="D26" s="55">
        <f>IFERROR(IF(D$14="Conv. Carbon",VLOOKUP(D$13,Tariffs!$B$4:$G$30,5,0)*D$17,VLOOKUP(D$13,Tariffs!$B$4:$G$30,5,0)),0)</f>
        <v>-8.4555819999999997</v>
      </c>
      <c r="E26" s="55">
        <f>IFERROR(IF(E$14="Conv. Carbon",VLOOKUP(E$13,Tariffs!$B$4:$G$30,5,0)*E$17,VLOOKUP(E$13,Tariffs!$B$4:$G$30,5,0)),0)</f>
        <v>-0.82802132293199993</v>
      </c>
      <c r="F26" s="55">
        <f>IFERROR(IF(F$14="Conv. Carbon",VLOOKUP(F$13,Tariffs!$B$4:$G$30,5,0)*F$17,VLOOKUP(F$13,Tariffs!$B$4:$G$30,5,0)),0)</f>
        <v>-8.4555819999999997</v>
      </c>
      <c r="G26" s="82">
        <f t="shared" si="2"/>
        <v>-6.9300698645863994</v>
      </c>
      <c r="I26" s="50">
        <f t="shared" si="3"/>
        <v>1.5255121354136003</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-7.6199188856109989</v>
      </c>
      <c r="D28" s="55">
        <f>SUM(D24:D27)</f>
        <v>-7.6199188856109989</v>
      </c>
      <c r="E28" s="55">
        <f t="shared" ref="E28:F28" si="5">SUM(E24:E27)</f>
        <v>1.3584647361740001</v>
      </c>
      <c r="F28" s="55">
        <f t="shared" si="5"/>
        <v>-6.613397</v>
      </c>
      <c r="G28" s="82">
        <f t="shared" si="2"/>
        <v>-5.8242421612539985</v>
      </c>
      <c r="I28" s="50">
        <f t="shared" si="3"/>
        <v>1.7956767243570004</v>
      </c>
      <c r="J28" s="46">
        <f t="shared" si="4"/>
        <v>0.23565562197096998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-7.449918885610999</v>
      </c>
      <c r="C31" s="17"/>
      <c r="D31" s="56">
        <f>SUM(D28:D30)</f>
        <v>-7.449918885610999</v>
      </c>
      <c r="E31" s="56">
        <f t="shared" ref="E31:F31" si="6">SUM(E28:E30)</f>
        <v>1.528464736174</v>
      </c>
      <c r="F31" s="56">
        <f t="shared" si="6"/>
        <v>-6.443397</v>
      </c>
      <c r="G31" s="82">
        <f t="shared" si="2"/>
        <v>-5.6542421612540004</v>
      </c>
      <c r="H31" s="17"/>
      <c r="I31" s="56">
        <f t="shared" si="3"/>
        <v>1.7956767243569987</v>
      </c>
      <c r="J31" s="67">
        <f t="shared" si="4"/>
        <v>0.24103305712834316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8.0243999999999996E-2</v>
      </c>
      <c r="F38" s="55">
        <f t="shared" si="7"/>
        <v>0</v>
      </c>
      <c r="G38" s="82">
        <f>IFERROR((D38*$D$11+E38*$E$11+F38*$F$11)/$G$11,0)</f>
        <v>1.6048799999999998E-2</v>
      </c>
      <c r="H38" s="19"/>
      <c r="I38" s="50">
        <f>G38-B38</f>
        <v>1.6048799999999998E-2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5.868E-3</v>
      </c>
      <c r="F39" s="55">
        <f t="shared" si="9"/>
        <v>0</v>
      </c>
      <c r="G39" s="82">
        <f t="shared" ref="G39:G42" si="10">IFERROR((D39*$D$11+E39*$E$11+F39*$F$11)/$G$11,0)</f>
        <v>1.1735999999999999E-3</v>
      </c>
      <c r="I39" s="50">
        <f t="shared" ref="I39:I42" si="11">G39-B39</f>
        <v>1.1735999999999999E-3</v>
      </c>
      <c r="J39" s="46">
        <f t="shared" si="8"/>
        <v>1</v>
      </c>
      <c r="L39" s="127"/>
    </row>
    <row r="40" spans="1:12">
      <c r="A40" s="17" t="s">
        <v>80</v>
      </c>
      <c r="B40" s="55">
        <f>B$38*4</f>
        <v>0</v>
      </c>
      <c r="D40" s="55">
        <f t="shared" ref="D40:F40" si="12">D$38*4</f>
        <v>0</v>
      </c>
      <c r="E40" s="55">
        <f t="shared" si="12"/>
        <v>0.32097599999999998</v>
      </c>
      <c r="F40" s="55">
        <f t="shared" si="12"/>
        <v>0</v>
      </c>
      <c r="G40" s="82">
        <f t="shared" si="10"/>
        <v>6.4195199999999994E-2</v>
      </c>
      <c r="I40" s="50">
        <f t="shared" si="11"/>
        <v>6.4195199999999994E-2</v>
      </c>
      <c r="J40" s="46">
        <f t="shared" si="8"/>
        <v>1</v>
      </c>
      <c r="L40" s="127"/>
    </row>
    <row r="41" spans="1:12">
      <c r="A41" s="17" t="s">
        <v>81</v>
      </c>
      <c r="B41" s="55">
        <f>B$38*5</f>
        <v>0</v>
      </c>
      <c r="D41" s="55">
        <f t="shared" ref="D41:F41" si="13">D$38*5</f>
        <v>0</v>
      </c>
      <c r="E41" s="55">
        <f t="shared" si="13"/>
        <v>0.40121999999999997</v>
      </c>
      <c r="F41" s="55">
        <f t="shared" si="13"/>
        <v>0</v>
      </c>
      <c r="G41" s="82">
        <f t="shared" si="10"/>
        <v>8.0243999999999996E-2</v>
      </c>
      <c r="I41" s="50">
        <f t="shared" si="11"/>
        <v>8.0243999999999996E-2</v>
      </c>
      <c r="J41" s="46">
        <f t="shared" si="8"/>
        <v>1</v>
      </c>
      <c r="L41" s="127"/>
    </row>
    <row r="42" spans="1:12">
      <c r="A42" s="17" t="s">
        <v>82</v>
      </c>
      <c r="B42" s="55">
        <f>B$38*6</f>
        <v>0</v>
      </c>
      <c r="D42" s="55">
        <f t="shared" ref="D42:F42" si="14">D$38*6</f>
        <v>0</v>
      </c>
      <c r="E42" s="55">
        <f t="shared" si="14"/>
        <v>0.481464</v>
      </c>
      <c r="F42" s="55">
        <f t="shared" si="14"/>
        <v>0</v>
      </c>
      <c r="G42" s="82">
        <f t="shared" si="10"/>
        <v>9.6292799999999998E-2</v>
      </c>
      <c r="I42" s="50">
        <f t="shared" si="11"/>
        <v>9.6292799999999998E-2</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-744991.88856109988</v>
      </c>
      <c r="C50" s="69"/>
      <c r="D50" s="68">
        <f>D31*D11*1000</f>
        <v>-595993.51084887993</v>
      </c>
      <c r="E50" s="68">
        <f>E31*E11*1000</f>
        <v>30569.294723479998</v>
      </c>
      <c r="F50" s="68">
        <f>F31*F11*1000</f>
        <v>0</v>
      </c>
      <c r="G50" s="83">
        <f>SUM(D50:F50)</f>
        <v>-565424.21612539992</v>
      </c>
      <c r="H50" s="19"/>
      <c r="I50" s="68">
        <f>G50-B50</f>
        <v>179567.67243569996</v>
      </c>
      <c r="J50" s="67">
        <f t="shared" ref="J50:J51" si="15">IFERROR(IF(AND(B50=0,I50&lt;&gt;0),1,IF(B50&lt;0,(I50/B50)*-1,I50/B50)),0)</f>
        <v>0.2410330571283433</v>
      </c>
      <c r="K50" s="19"/>
      <c r="L50" s="138"/>
    </row>
    <row r="51" spans="1:12">
      <c r="A51" s="17" t="s">
        <v>88</v>
      </c>
      <c r="B51" s="65">
        <f>B50/12</f>
        <v>-62082.657380091659</v>
      </c>
      <c r="C51" s="66"/>
      <c r="D51" s="65">
        <f>D50/12</f>
        <v>-49666.125904073328</v>
      </c>
      <c r="E51" s="65">
        <f t="shared" ref="E51:F51" si="16">E50/12</f>
        <v>2547.4412269566665</v>
      </c>
      <c r="F51" s="65">
        <f t="shared" si="16"/>
        <v>0</v>
      </c>
      <c r="G51" s="83">
        <f>SUM(D51:F51)</f>
        <v>-47118.68467711666</v>
      </c>
      <c r="H51" s="19"/>
      <c r="I51" s="65">
        <f>G51-B51</f>
        <v>14963.972702974999</v>
      </c>
      <c r="J51" s="46">
        <f t="shared" si="15"/>
        <v>0.24103305712834333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23</v>
      </c>
      <c r="D13" s="85">
        <f>+B13</f>
        <v>23</v>
      </c>
      <c r="E13" s="85">
        <f>+B13</f>
        <v>23</v>
      </c>
      <c r="F13" s="85">
        <f>+B13</f>
        <v>23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-3.6810710000000002</v>
      </c>
      <c r="F24" s="55">
        <f>IFERROR(IF(F$14="Intermittent",0,VLOOKUP(F$13,Tariffs!$B$4:$G$30,3,0)),0)</f>
        <v>-3.6810710000000002</v>
      </c>
      <c r="G24" s="82">
        <f>IFERROR((D24*$D$11+E24*$E$11+F24*$F$11)/$G$11,0)</f>
        <v>-0.73621420000000004</v>
      </c>
      <c r="I24" s="50">
        <f>G24-B24</f>
        <v>-0.73621420000000004</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-5.5118260000000001</v>
      </c>
      <c r="D26" s="55">
        <f>IFERROR(IF(D$14="Conv. Carbon",VLOOKUP(D$13,Tariffs!$B$4:$G$30,5,0)*D$17,VLOOKUP(D$13,Tariffs!$B$4:$G$30,5,0)),0)</f>
        <v>-5.5118260000000001</v>
      </c>
      <c r="E26" s="55">
        <f>IFERROR(IF(E$14="Conv. Carbon",VLOOKUP(E$13,Tariffs!$B$4:$G$30,5,0)*E$17,VLOOKUP(E$13,Tariffs!$B$4:$G$30,5,0)),0)</f>
        <v>-0.53975107287599999</v>
      </c>
      <c r="F26" s="55">
        <f>IFERROR(IF(F$14="Conv. Carbon",VLOOKUP(F$13,Tariffs!$B$4:$G$30,5,0)*F$17,VLOOKUP(F$13,Tariffs!$B$4:$G$30,5,0)),0)</f>
        <v>-5.5118260000000001</v>
      </c>
      <c r="G26" s="82">
        <f t="shared" si="2"/>
        <v>-4.5174110145751998</v>
      </c>
      <c r="I26" s="50">
        <f t="shared" si="3"/>
        <v>0.99441498542480034</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-4.6761628856110002</v>
      </c>
      <c r="D28" s="55">
        <f>SUM(D24:D27)</f>
        <v>-4.6761628856110002</v>
      </c>
      <c r="E28" s="55">
        <f t="shared" ref="E28:F28" si="5">SUM(E24:E27)</f>
        <v>-4.3091210137700005</v>
      </c>
      <c r="F28" s="55">
        <f t="shared" si="5"/>
        <v>-9.6254970000000011</v>
      </c>
      <c r="G28" s="82">
        <f t="shared" si="2"/>
        <v>-4.6027545112428001</v>
      </c>
      <c r="I28" s="50">
        <f t="shared" si="3"/>
        <v>7.3408374368200136E-2</v>
      </c>
      <c r="J28" s="46">
        <f t="shared" si="4"/>
        <v>1.5698421155106619E-2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-4.5061628856110003</v>
      </c>
      <c r="C31" s="17"/>
      <c r="D31" s="56">
        <f>SUM(D28:D30)</f>
        <v>-4.5061628856110003</v>
      </c>
      <c r="E31" s="56">
        <f t="shared" ref="E31:F31" si="6">SUM(E28:E30)</f>
        <v>-4.1391210137700005</v>
      </c>
      <c r="F31" s="56">
        <f t="shared" si="6"/>
        <v>-9.4554970000000012</v>
      </c>
      <c r="G31" s="82">
        <f t="shared" si="2"/>
        <v>-4.4327545112428002</v>
      </c>
      <c r="H31" s="17"/>
      <c r="I31" s="56">
        <f t="shared" si="3"/>
        <v>7.3408374368200136E-2</v>
      </c>
      <c r="J31" s="67">
        <f t="shared" si="4"/>
        <v>1.6290661529925261E-2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-450616.28856110002</v>
      </c>
      <c r="C50" s="69"/>
      <c r="D50" s="68">
        <f>D31*D11*1000</f>
        <v>-360493.03084888007</v>
      </c>
      <c r="E50" s="68">
        <f>E31*E11*1000</f>
        <v>-82782.420275400014</v>
      </c>
      <c r="F50" s="68">
        <f>F31*F11*1000</f>
        <v>0</v>
      </c>
      <c r="G50" s="83">
        <f>SUM(D50:F50)</f>
        <v>-443275.45112428011</v>
      </c>
      <c r="H50" s="19"/>
      <c r="I50" s="68">
        <f>G50-B50</f>
        <v>7340.8374368199147</v>
      </c>
      <c r="J50" s="67">
        <f t="shared" ref="J50:J51" si="15">IFERROR(IF(AND(B50=0,I50&lt;&gt;0),1,IF(B50&lt;0,(I50/B50)*-1,I50/B50)),0)</f>
        <v>1.6290661529925043E-2</v>
      </c>
      <c r="K50" s="19"/>
      <c r="L50" s="138"/>
    </row>
    <row r="51" spans="1:12">
      <c r="A51" s="17" t="s">
        <v>88</v>
      </c>
      <c r="B51" s="65">
        <f>B50/12</f>
        <v>-37551.357380091671</v>
      </c>
      <c r="C51" s="66"/>
      <c r="D51" s="65">
        <f>D50/12</f>
        <v>-30041.085904073338</v>
      </c>
      <c r="E51" s="65">
        <f t="shared" ref="E51:F51" si="16">E50/12</f>
        <v>-6898.5350229500009</v>
      </c>
      <c r="F51" s="65">
        <f t="shared" si="16"/>
        <v>0</v>
      </c>
      <c r="G51" s="83">
        <f>SUM(D51:F51)</f>
        <v>-36939.620927023338</v>
      </c>
      <c r="H51" s="19"/>
      <c r="I51" s="65">
        <f>G51-B51</f>
        <v>611.7364530683335</v>
      </c>
      <c r="J51" s="46">
        <f t="shared" si="15"/>
        <v>1.6290661529925237E-2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24</v>
      </c>
      <c r="D13" s="85">
        <f>+B13</f>
        <v>24</v>
      </c>
      <c r="E13" s="85">
        <f>+B13</f>
        <v>24</v>
      </c>
      <c r="F13" s="85">
        <f>+B13</f>
        <v>24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-3.3322569999999998</v>
      </c>
      <c r="F24" s="55">
        <f>IFERROR(IF(F$14="Intermittent",0,VLOOKUP(F$13,Tariffs!$B$4:$G$30,3,0)),0)</f>
        <v>-3.3322569999999998</v>
      </c>
      <c r="G24" s="82">
        <f>IFERROR((D24*$D$11+E24*$E$11+F24*$F$11)/$G$11,0)</f>
        <v>-0.66645140000000003</v>
      </c>
      <c r="I24" s="50">
        <f>G24-B24</f>
        <v>-0.66645140000000003</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0.83566311438900021</v>
      </c>
      <c r="D28" s="55">
        <f>SUM(D24:D27)</f>
        <v>0.83566311438900021</v>
      </c>
      <c r="E28" s="55">
        <f t="shared" ref="E28:F28" si="5">SUM(E24:E27)</f>
        <v>-3.4205559408939998</v>
      </c>
      <c r="F28" s="55">
        <f t="shared" si="5"/>
        <v>-3.7648569999999997</v>
      </c>
      <c r="G28" s="82">
        <f t="shared" si="2"/>
        <v>-1.5580696667599767E-2</v>
      </c>
      <c r="I28" s="50">
        <f t="shared" si="3"/>
        <v>-0.85124381105659996</v>
      </c>
      <c r="J28" s="46">
        <f t="shared" si="4"/>
        <v>-1.018644710289734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1.0056631143890002</v>
      </c>
      <c r="C31" s="17"/>
      <c r="D31" s="56">
        <f>SUM(D28:D30)</f>
        <v>1.0056631143890002</v>
      </c>
      <c r="E31" s="56">
        <f t="shared" ref="E31:F31" si="6">SUM(E28:E30)</f>
        <v>-3.2505559408939999</v>
      </c>
      <c r="F31" s="56">
        <f t="shared" si="6"/>
        <v>-3.5948569999999997</v>
      </c>
      <c r="G31" s="82">
        <f t="shared" si="2"/>
        <v>0.15441930333240009</v>
      </c>
      <c r="H31" s="17"/>
      <c r="I31" s="56">
        <f t="shared" si="3"/>
        <v>-0.85124381105660019</v>
      </c>
      <c r="J31" s="67">
        <f t="shared" si="4"/>
        <v>-0.84645026637352716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5.2796999999999997E-2</v>
      </c>
      <c r="D38" s="55">
        <f t="shared" ref="D38:F38" si="7">IFERROR(ROUND(MAX(D$31,0)*0.9*7/120,6),0)</f>
        <v>5.2796999999999997E-2</v>
      </c>
      <c r="E38" s="55">
        <f t="shared" si="7"/>
        <v>0</v>
      </c>
      <c r="F38" s="55">
        <f t="shared" si="7"/>
        <v>0</v>
      </c>
      <c r="G38" s="82">
        <f>IFERROR((D38*$D$11+E38*$E$11+F38*$F$11)/$G$11,0)</f>
        <v>4.2237599999999993E-2</v>
      </c>
      <c r="H38" s="19"/>
      <c r="I38" s="50">
        <f>G38-B38</f>
        <v>-1.0559400000000004E-2</v>
      </c>
      <c r="J38" s="46">
        <f t="shared" ref="J38:J42" si="8">IFERROR(IF(AND(B38=0,I38&lt;&gt;0),1,IF(B38&lt;0,(I38/B38)*-1,I38/B38)),0)</f>
        <v>-0.20000000000000007</v>
      </c>
      <c r="K38" s="19"/>
      <c r="L38" s="126"/>
    </row>
    <row r="39" spans="1:12">
      <c r="A39" s="17" t="s">
        <v>83</v>
      </c>
      <c r="B39" s="55">
        <f>IFERROR(ROUND(MAX(B$31,0)*0.1075*7/(316-120),6),0)</f>
        <v>3.8609999999999998E-3</v>
      </c>
      <c r="D39" s="55">
        <f t="shared" ref="D39:F39" si="9">IFERROR(ROUND(MAX(D$31,0)*0.1075*7/(316-120),6),0)</f>
        <v>3.8609999999999998E-3</v>
      </c>
      <c r="E39" s="55">
        <f t="shared" si="9"/>
        <v>0</v>
      </c>
      <c r="F39" s="55">
        <f t="shared" si="9"/>
        <v>0</v>
      </c>
      <c r="G39" s="82">
        <f t="shared" ref="G39:G42" si="10">IFERROR((D39*$D$11+E39*$E$11+F39*$F$11)/$G$11,0)</f>
        <v>3.0888000000000001E-3</v>
      </c>
      <c r="I39" s="50">
        <f t="shared" ref="I39:I42" si="11">G39-B39</f>
        <v>-7.721999999999998E-4</v>
      </c>
      <c r="J39" s="46">
        <f t="shared" si="8"/>
        <v>-0.19999999999999996</v>
      </c>
      <c r="L39" s="127"/>
    </row>
    <row r="40" spans="1:12">
      <c r="A40" s="17" t="s">
        <v>80</v>
      </c>
      <c r="B40" s="55">
        <f>B$38*4</f>
        <v>0.21118799999999999</v>
      </c>
      <c r="D40" s="55">
        <f t="shared" ref="D40:F40" si="12">D$38*4</f>
        <v>0.21118799999999999</v>
      </c>
      <c r="E40" s="55">
        <f t="shared" si="12"/>
        <v>0</v>
      </c>
      <c r="F40" s="55">
        <f t="shared" si="12"/>
        <v>0</v>
      </c>
      <c r="G40" s="82">
        <f t="shared" si="10"/>
        <v>0.16895039999999997</v>
      </c>
      <c r="I40" s="50">
        <f t="shared" si="11"/>
        <v>-4.2237600000000014E-2</v>
      </c>
      <c r="J40" s="46">
        <f t="shared" si="8"/>
        <v>-0.20000000000000007</v>
      </c>
      <c r="L40" s="127"/>
    </row>
    <row r="41" spans="1:12">
      <c r="A41" s="17" t="s">
        <v>81</v>
      </c>
      <c r="B41" s="55">
        <f>B$38*5</f>
        <v>0.26398499999999997</v>
      </c>
      <c r="D41" s="55">
        <f t="shared" ref="D41:F41" si="13">D$38*5</f>
        <v>0.26398499999999997</v>
      </c>
      <c r="E41" s="55">
        <f t="shared" si="13"/>
        <v>0</v>
      </c>
      <c r="F41" s="55">
        <f t="shared" si="13"/>
        <v>0</v>
      </c>
      <c r="G41" s="82">
        <f t="shared" si="10"/>
        <v>0.21118799999999996</v>
      </c>
      <c r="I41" s="50">
        <f t="shared" si="11"/>
        <v>-5.2797000000000011E-2</v>
      </c>
      <c r="J41" s="46">
        <f t="shared" si="8"/>
        <v>-0.20000000000000007</v>
      </c>
      <c r="L41" s="127"/>
    </row>
    <row r="42" spans="1:12">
      <c r="A42" s="17" t="s">
        <v>82</v>
      </c>
      <c r="B42" s="55">
        <f>B$38*6</f>
        <v>0.31678200000000001</v>
      </c>
      <c r="D42" s="55">
        <f t="shared" ref="D42:F42" si="14">D$38*6</f>
        <v>0.31678200000000001</v>
      </c>
      <c r="E42" s="55">
        <f t="shared" si="14"/>
        <v>0</v>
      </c>
      <c r="F42" s="55">
        <f t="shared" si="14"/>
        <v>0</v>
      </c>
      <c r="G42" s="82">
        <f t="shared" si="10"/>
        <v>0.25342559999999997</v>
      </c>
      <c r="I42" s="50">
        <f t="shared" si="11"/>
        <v>-6.3356400000000035E-2</v>
      </c>
      <c r="J42" s="46">
        <f t="shared" si="8"/>
        <v>-0.20000000000000009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100566.31143890003</v>
      </c>
      <c r="C50" s="69"/>
      <c r="D50" s="68">
        <f>D31*D11*1000</f>
        <v>80453.049151120009</v>
      </c>
      <c r="E50" s="68">
        <f>E31*E11*1000</f>
        <v>-65011.11881788</v>
      </c>
      <c r="F50" s="68">
        <f>F31*F11*1000</f>
        <v>0</v>
      </c>
      <c r="G50" s="83">
        <f>SUM(D50:F50)</f>
        <v>15441.930333240009</v>
      </c>
      <c r="H50" s="19"/>
      <c r="I50" s="68">
        <f>G50-B50</f>
        <v>-85124.381105660024</v>
      </c>
      <c r="J50" s="67">
        <f t="shared" ref="J50:J51" si="15">IFERROR(IF(AND(B50=0,I50&lt;&gt;0),1,IF(B50&lt;0,(I50/B50)*-1,I50/B50)),0)</f>
        <v>-0.84645026637352727</v>
      </c>
      <c r="K50" s="19"/>
      <c r="L50" s="138"/>
    </row>
    <row r="51" spans="1:12">
      <c r="A51" s="17" t="s">
        <v>88</v>
      </c>
      <c r="B51" s="65">
        <f>B50/12</f>
        <v>8380.5259532416694</v>
      </c>
      <c r="C51" s="66"/>
      <c r="D51" s="65">
        <f>D50/12</f>
        <v>6704.4207625933341</v>
      </c>
      <c r="E51" s="65">
        <f t="shared" ref="E51:F51" si="16">E50/12</f>
        <v>-5417.5932348233337</v>
      </c>
      <c r="F51" s="65">
        <f t="shared" si="16"/>
        <v>0</v>
      </c>
      <c r="G51" s="83">
        <f>SUM(D51:F51)</f>
        <v>1286.8275277700004</v>
      </c>
      <c r="H51" s="19"/>
      <c r="I51" s="65">
        <f>G51-B51</f>
        <v>-7093.698425471669</v>
      </c>
      <c r="J51" s="46">
        <f t="shared" si="15"/>
        <v>-0.84645026637352716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25</v>
      </c>
      <c r="D13" s="85">
        <f>+B13</f>
        <v>25</v>
      </c>
      <c r="E13" s="85">
        <f>+B13</f>
        <v>25</v>
      </c>
      <c r="F13" s="85">
        <f>+B13</f>
        <v>25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-0.98543000000000003</v>
      </c>
      <c r="F24" s="55">
        <f>IFERROR(IF(F$14="Intermittent",0,VLOOKUP(F$13,Tariffs!$B$4:$G$30,3,0)),0)</f>
        <v>-0.98543000000000003</v>
      </c>
      <c r="G24" s="82">
        <f>IFERROR((D24*$D$11+E24*$E$11+F24*$F$11)/$G$11,0)</f>
        <v>-0.19708600000000001</v>
      </c>
      <c r="I24" s="50">
        <f>G24-B24</f>
        <v>-0.19708600000000001</v>
      </c>
      <c r="J24" s="46">
        <f>IFERROR(IF(AND(B24=0,I24&lt;&gt;0),1,IF(B24&lt;0,(I24/B24)*-1,I24/B24)),0)</f>
        <v>1</v>
      </c>
      <c r="L24" s="117"/>
    </row>
    <row r="25" spans="1:12">
      <c r="A25" s="17" t="s">
        <v>62</v>
      </c>
      <c r="B25" s="55">
        <f>IFERROR(VLOOKUP(B$13,Tariffs!$B$4:$G$30,4,0)*B$17,0)</f>
        <v>-0.67664355386099995</v>
      </c>
      <c r="D25" s="55">
        <f>IFERROR(VLOOKUP(D$13,Tariffs!$B$4:$G$30,4,0)*D$17,0)</f>
        <v>-0.67664355386099995</v>
      </c>
      <c r="E25" s="55">
        <f>IFERROR(VLOOKUP(E$13,Tariffs!$B$4:$G$30,4,0)*E$17,0)</f>
        <v>-0.18369145139399998</v>
      </c>
      <c r="F25" s="55">
        <f>IFERROR(VLOOKUP(F$13,Tariffs!$B$4:$G$30,4,0)*F$17,0)</f>
        <v>0</v>
      </c>
      <c r="G25" s="82">
        <f t="shared" ref="G25:G31" si="2">IFERROR((D25*$D$11+E25*$E$11+F25*$F$11)/$G$11,0)</f>
        <v>-0.57805313336759989</v>
      </c>
      <c r="I25" s="50">
        <f t="shared" ref="I25:I31" si="3">G25-B25</f>
        <v>9.8590420493400055E-2</v>
      </c>
      <c r="J25" s="46">
        <f t="shared" ref="J25:J31" si="4">IFERROR(IF(AND(B25=0,I25&lt;&gt;0),1,IF(B25&lt;0,(I25/B25)*-1,I25/B25)),0)</f>
        <v>0.14570510563624325</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-1.1092435538609999</v>
      </c>
      <c r="D28" s="55">
        <f>SUM(D24:D27)</f>
        <v>-1.1092435538609999</v>
      </c>
      <c r="E28" s="55">
        <f t="shared" ref="E28:F28" si="5">SUM(E24:E27)</f>
        <v>-1.6017214513939999</v>
      </c>
      <c r="F28" s="55">
        <f t="shared" si="5"/>
        <v>-1.4180299999999999</v>
      </c>
      <c r="G28" s="82">
        <f t="shared" si="2"/>
        <v>-1.2077391333676</v>
      </c>
      <c r="I28" s="50">
        <f t="shared" si="3"/>
        <v>-9.8495579506600039E-2</v>
      </c>
      <c r="J28" s="46">
        <f t="shared" si="4"/>
        <v>-8.8795268779125663E-2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-0.93924355386099989</v>
      </c>
      <c r="C31" s="17"/>
      <c r="D31" s="56">
        <f>SUM(D28:D30)</f>
        <v>-0.93924355386099989</v>
      </c>
      <c r="E31" s="56">
        <f t="shared" ref="E31:F31" si="6">SUM(E28:E30)</f>
        <v>-1.431721451394</v>
      </c>
      <c r="F31" s="56">
        <f t="shared" si="6"/>
        <v>-1.24803</v>
      </c>
      <c r="G31" s="82">
        <f t="shared" si="2"/>
        <v>-1.0377391333675998</v>
      </c>
      <c r="H31" s="17"/>
      <c r="I31" s="56">
        <f t="shared" si="3"/>
        <v>-9.8495579506599928E-2</v>
      </c>
      <c r="J31" s="67">
        <f t="shared" si="4"/>
        <v>-0.10486692094048318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-93924.355386099996</v>
      </c>
      <c r="C50" s="69"/>
      <c r="D50" s="68">
        <f>D31*D11*1000</f>
        <v>-75139.484308879983</v>
      </c>
      <c r="E50" s="68">
        <f>E31*E11*1000</f>
        <v>-28634.42902788</v>
      </c>
      <c r="F50" s="68">
        <f>F31*F11*1000</f>
        <v>0</v>
      </c>
      <c r="G50" s="83">
        <f>SUM(D50:F50)</f>
        <v>-103773.91333675999</v>
      </c>
      <c r="H50" s="19"/>
      <c r="I50" s="68">
        <f>G50-B50</f>
        <v>-9849.5579506599897</v>
      </c>
      <c r="J50" s="67">
        <f t="shared" ref="J50:J51" si="15">IFERROR(IF(AND(B50=0,I50&lt;&gt;0),1,IF(B50&lt;0,(I50/B50)*-1,I50/B50)),0)</f>
        <v>-0.10486692094048314</v>
      </c>
      <c r="K50" s="19"/>
      <c r="L50" s="138"/>
    </row>
    <row r="51" spans="1:12">
      <c r="A51" s="17" t="s">
        <v>88</v>
      </c>
      <c r="B51" s="65">
        <f>B50/12</f>
        <v>-7827.0296155083333</v>
      </c>
      <c r="C51" s="66"/>
      <c r="D51" s="65">
        <f>D50/12</f>
        <v>-6261.6236924066652</v>
      </c>
      <c r="E51" s="65">
        <f t="shared" ref="E51:F51" si="16">E50/12</f>
        <v>-2386.2024189899998</v>
      </c>
      <c r="F51" s="65">
        <f t="shared" si="16"/>
        <v>0</v>
      </c>
      <c r="G51" s="83">
        <f>SUM(D51:F51)</f>
        <v>-8647.8261113966655</v>
      </c>
      <c r="H51" s="19"/>
      <c r="I51" s="65">
        <f>G51-B51</f>
        <v>-820.79649588833217</v>
      </c>
      <c r="J51" s="46">
        <f t="shared" si="15"/>
        <v>-0.1048669209404831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26</v>
      </c>
      <c r="D13" s="85">
        <f>+B13</f>
        <v>26</v>
      </c>
      <c r="E13" s="85">
        <f>+B13</f>
        <v>26</v>
      </c>
      <c r="F13" s="85">
        <f>+B13</f>
        <v>26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-2.2467619999999999</v>
      </c>
      <c r="F24" s="55">
        <f>IFERROR(IF(F$14="Intermittent",0,VLOOKUP(F$13,Tariffs!$B$4:$G$30,3,0)),0)</f>
        <v>-2.2467619999999999</v>
      </c>
      <c r="G24" s="82">
        <f>IFERROR((D24*$D$11+E24*$E$11+F24*$F$11)/$G$11,0)</f>
        <v>-0.44935239999999999</v>
      </c>
      <c r="I24" s="50">
        <f>G24-B24</f>
        <v>-0.44935239999999999</v>
      </c>
      <c r="J24" s="46">
        <f>IFERROR(IF(AND(B24=0,I24&lt;&gt;0),1,IF(B24&lt;0,(I24/B24)*-1,I24/B24)),0)</f>
        <v>1</v>
      </c>
      <c r="L24" s="117"/>
    </row>
    <row r="25" spans="1:12">
      <c r="A25" s="17" t="s">
        <v>62</v>
      </c>
      <c r="B25" s="55">
        <f>IFERROR(VLOOKUP(B$13,Tariffs!$B$4:$G$30,4,0)*B$17,0)</f>
        <v>-1.193951753918</v>
      </c>
      <c r="D25" s="55">
        <f>IFERROR(VLOOKUP(D$13,Tariffs!$B$4:$G$30,4,0)*D$17,0)</f>
        <v>-1.193951753918</v>
      </c>
      <c r="E25" s="55">
        <f>IFERROR(VLOOKUP(E$13,Tariffs!$B$4:$G$30,4,0)*E$17,0)</f>
        <v>-0.32412742177199999</v>
      </c>
      <c r="F25" s="55">
        <f>IFERROR(VLOOKUP(F$13,Tariffs!$B$4:$G$30,4,0)*F$17,0)</f>
        <v>0</v>
      </c>
      <c r="G25" s="82">
        <f t="shared" ref="G25:G31" si="2">IFERROR((D25*$D$11+E25*$E$11+F25*$F$11)/$G$11,0)</f>
        <v>-1.0199868874888001</v>
      </c>
      <c r="I25" s="50">
        <f t="shared" ref="I25:I31" si="3">G25-B25</f>
        <v>0.17396486642919995</v>
      </c>
      <c r="J25" s="46">
        <f t="shared" ref="J25:J31" si="4">IFERROR(IF(AND(B25=0,I25&lt;&gt;0),1,IF(B25&lt;0,(I25/B25)*-1,I25/B25)),0)</f>
        <v>0.14570510563624312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-1.6265517539180001</v>
      </c>
      <c r="D28" s="55">
        <f>SUM(D24:D27)</f>
        <v>-1.6265517539180001</v>
      </c>
      <c r="E28" s="55">
        <f t="shared" ref="E28:F28" si="5">SUM(E24:E27)</f>
        <v>-3.0034894217719996</v>
      </c>
      <c r="F28" s="55">
        <f t="shared" si="5"/>
        <v>-2.6793619999999998</v>
      </c>
      <c r="G28" s="82">
        <f t="shared" si="2"/>
        <v>-1.9019392874888001</v>
      </c>
      <c r="I28" s="50">
        <f t="shared" si="3"/>
        <v>-0.27538753357080004</v>
      </c>
      <c r="J28" s="46">
        <f t="shared" si="4"/>
        <v>-0.1693075753092104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-1.4565517539180002</v>
      </c>
      <c r="C31" s="17"/>
      <c r="D31" s="56">
        <f>SUM(D28:D30)</f>
        <v>-1.4565517539180002</v>
      </c>
      <c r="E31" s="56">
        <f t="shared" ref="E31:F31" si="6">SUM(E28:E30)</f>
        <v>-2.8334894217719997</v>
      </c>
      <c r="F31" s="56">
        <f t="shared" si="6"/>
        <v>-2.5093619999999999</v>
      </c>
      <c r="G31" s="82">
        <f t="shared" si="2"/>
        <v>-1.7319392874888002</v>
      </c>
      <c r="H31" s="17"/>
      <c r="I31" s="56">
        <f t="shared" si="3"/>
        <v>-0.27538753357080004</v>
      </c>
      <c r="J31" s="67">
        <f t="shared" si="4"/>
        <v>-0.18906814181509926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-145655.1753918</v>
      </c>
      <c r="C50" s="69"/>
      <c r="D50" s="68">
        <f>D31*D11*1000</f>
        <v>-116524.14031344002</v>
      </c>
      <c r="E50" s="68">
        <f>E31*E11*1000</f>
        <v>-56669.788435439994</v>
      </c>
      <c r="F50" s="68">
        <f>F31*F11*1000</f>
        <v>0</v>
      </c>
      <c r="G50" s="83">
        <f>SUM(D50:F50)</f>
        <v>-173193.92874888002</v>
      </c>
      <c r="H50" s="19"/>
      <c r="I50" s="68">
        <f>G50-B50</f>
        <v>-27538.753357080015</v>
      </c>
      <c r="J50" s="67">
        <f t="shared" ref="J50:J51" si="15">IFERROR(IF(AND(B50=0,I50&lt;&gt;0),1,IF(B50&lt;0,(I50/B50)*-1,I50/B50)),0)</f>
        <v>-0.18906814181509937</v>
      </c>
      <c r="K50" s="19"/>
      <c r="L50" s="138"/>
    </row>
    <row r="51" spans="1:12">
      <c r="A51" s="17" t="s">
        <v>88</v>
      </c>
      <c r="B51" s="65">
        <f>B50/12</f>
        <v>-12137.931282650001</v>
      </c>
      <c r="C51" s="66"/>
      <c r="D51" s="65">
        <f>D50/12</f>
        <v>-9710.3450261200014</v>
      </c>
      <c r="E51" s="65">
        <f t="shared" ref="E51:F51" si="16">E50/12</f>
        <v>-4722.4823696199992</v>
      </c>
      <c r="F51" s="65">
        <f t="shared" si="16"/>
        <v>0</v>
      </c>
      <c r="G51" s="83">
        <f>SUM(D51:F51)</f>
        <v>-14432.827395740002</v>
      </c>
      <c r="H51" s="19"/>
      <c r="I51" s="65">
        <f>G51-B51</f>
        <v>-2294.8961130900007</v>
      </c>
      <c r="J51" s="46">
        <f t="shared" si="15"/>
        <v>-0.18906814181509932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E19" sqref="E19"/>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27</v>
      </c>
      <c r="D13" s="85">
        <f>+B13</f>
        <v>27</v>
      </c>
      <c r="E13" s="85">
        <f>+B13</f>
        <v>27</v>
      </c>
      <c r="F13" s="85">
        <f>+B13</f>
        <v>27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-2.5249000000000001</v>
      </c>
      <c r="F24" s="55">
        <f>IFERROR(IF(F$14="Intermittent",0,VLOOKUP(F$13,Tariffs!$B$4:$G$30,3,0)),0)</f>
        <v>-2.5249000000000001</v>
      </c>
      <c r="G24" s="82">
        <f>IFERROR((D24*$D$11+E24*$E$11+F24*$F$11)/$G$11,0)</f>
        <v>-0.5049800000000001</v>
      </c>
      <c r="I24" s="50">
        <f>G24-B24</f>
        <v>-0.5049800000000001</v>
      </c>
      <c r="J24" s="46">
        <f>IFERROR(IF(AND(B24=0,I24&lt;&gt;0),1,IF(B24&lt;0,(I24/B24)*-1,I24/B24)),0)</f>
        <v>1</v>
      </c>
      <c r="L24" s="117"/>
    </row>
    <row r="25" spans="1:12">
      <c r="A25" s="17" t="s">
        <v>62</v>
      </c>
      <c r="B25" s="55">
        <f>IFERROR(VLOOKUP(B$13,Tariffs!$B$4:$G$30,4,0)*B$17,0)</f>
        <v>-2.9980326424109998</v>
      </c>
      <c r="D25" s="55">
        <f>IFERROR(VLOOKUP(D$13,Tariffs!$B$4:$G$30,4,0)*D$17,0)</f>
        <v>-2.9980326424109998</v>
      </c>
      <c r="E25" s="55">
        <f>IFERROR(VLOOKUP(E$13,Tariffs!$B$4:$G$30,4,0)*E$17,0)</f>
        <v>-0.81388932809399994</v>
      </c>
      <c r="F25" s="55">
        <f>IFERROR(VLOOKUP(F$13,Tariffs!$B$4:$G$30,4,0)*F$17,0)</f>
        <v>0</v>
      </c>
      <c r="G25" s="82">
        <f t="shared" ref="G25:G31" si="2">IFERROR((D25*$D$11+E25*$E$11+F25*$F$11)/$G$11,0)</f>
        <v>-2.5612039795475998</v>
      </c>
      <c r="I25" s="50">
        <f t="shared" ref="I25:I31" si="3">G25-B25</f>
        <v>0.43682866286339994</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-3.4306326424109996</v>
      </c>
      <c r="D28" s="55">
        <f>SUM(D24:D27)</f>
        <v>-3.4306326424109996</v>
      </c>
      <c r="E28" s="55">
        <f t="shared" ref="E28:F28" si="5">SUM(E24:E27)</f>
        <v>-3.7713893280940001</v>
      </c>
      <c r="F28" s="55">
        <f t="shared" si="5"/>
        <v>-2.9575</v>
      </c>
      <c r="G28" s="82">
        <f t="shared" si="2"/>
        <v>-3.4987839795475999</v>
      </c>
      <c r="I28" s="50">
        <f t="shared" si="3"/>
        <v>-6.8151337136600265E-2</v>
      </c>
      <c r="J28" s="46">
        <f t="shared" si="4"/>
        <v>-1.9865530425520722E-2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-3.2606326424109997</v>
      </c>
      <c r="C31" s="17"/>
      <c r="D31" s="56">
        <f>SUM(D28:D30)</f>
        <v>-3.2606326424109997</v>
      </c>
      <c r="E31" s="56">
        <f t="shared" ref="E31:F31" si="6">SUM(E28:E30)</f>
        <v>-3.6013893280940001</v>
      </c>
      <c r="F31" s="56">
        <f t="shared" si="6"/>
        <v>-2.7875000000000001</v>
      </c>
      <c r="G31" s="82">
        <f t="shared" si="2"/>
        <v>-3.3287839795476</v>
      </c>
      <c r="H31" s="17"/>
      <c r="I31" s="56">
        <f t="shared" si="3"/>
        <v>-6.8151337136600265E-2</v>
      </c>
      <c r="J31" s="67">
        <f t="shared" si="4"/>
        <v>-2.0901261997489949E-2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-326063.26424109994</v>
      </c>
      <c r="C50" s="69"/>
      <c r="D50" s="68">
        <f>D31*D11*1000</f>
        <v>-260850.61139287995</v>
      </c>
      <c r="E50" s="68">
        <f>E31*E11*1000</f>
        <v>-72027.786561880013</v>
      </c>
      <c r="F50" s="68">
        <f>F31*F11*1000</f>
        <v>0</v>
      </c>
      <c r="G50" s="83">
        <f>SUM(D50:F50)</f>
        <v>-332878.39795475994</v>
      </c>
      <c r="H50" s="19"/>
      <c r="I50" s="68">
        <f>G50-B50</f>
        <v>-6815.133713660005</v>
      </c>
      <c r="J50" s="67">
        <f t="shared" ref="J50:J51" si="15">IFERROR(IF(AND(B50=0,I50&lt;&gt;0),1,IF(B50&lt;0,(I50/B50)*-1,I50/B50)),0)</f>
        <v>-2.0901261997489887E-2</v>
      </c>
      <c r="K50" s="19"/>
      <c r="L50" s="138"/>
    </row>
    <row r="51" spans="1:12">
      <c r="A51" s="17" t="s">
        <v>88</v>
      </c>
      <c r="B51" s="65">
        <f>B50/12</f>
        <v>-27171.938686758327</v>
      </c>
      <c r="C51" s="66"/>
      <c r="D51" s="65">
        <f>D50/12</f>
        <v>-21737.550949406661</v>
      </c>
      <c r="E51" s="65">
        <f t="shared" ref="E51:F51" si="16">E50/12</f>
        <v>-6002.3155468233344</v>
      </c>
      <c r="F51" s="65">
        <f t="shared" si="16"/>
        <v>0</v>
      </c>
      <c r="G51" s="83">
        <f>SUM(D51:F51)</f>
        <v>-27739.866496229995</v>
      </c>
      <c r="H51" s="19"/>
      <c r="I51" s="65">
        <f>G51-B51</f>
        <v>-567.9278094716683</v>
      </c>
      <c r="J51" s="46">
        <f t="shared" si="15"/>
        <v>-2.0901261997489932E-2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B18" sqref="B18"/>
    </sheetView>
  </sheetViews>
  <sheetFormatPr defaultRowHeight="14.5"/>
  <cols>
    <col min="1" max="1" width="16.54296875" customWidth="1"/>
    <col min="2" max="2" width="12.6328125" customWidth="1"/>
    <col min="3" max="3" width="16" bestFit="1" customWidth="1"/>
  </cols>
  <sheetData>
    <row r="1" spans="1:3">
      <c r="A1" s="17" t="s">
        <v>50</v>
      </c>
    </row>
    <row r="3" spans="1:3">
      <c r="A3" s="23" t="s">
        <v>140</v>
      </c>
      <c r="B3" s="24" t="s">
        <v>35</v>
      </c>
      <c r="C3" s="25" t="s">
        <v>55</v>
      </c>
    </row>
    <row r="4" spans="1:3">
      <c r="A4" s="21" t="s">
        <v>36</v>
      </c>
      <c r="B4" s="16">
        <v>0.495396</v>
      </c>
      <c r="C4" s="22" t="s">
        <v>61</v>
      </c>
    </row>
    <row r="5" spans="1:3">
      <c r="A5" s="21" t="s">
        <v>37</v>
      </c>
      <c r="B5" s="16">
        <v>0.51063499999999995</v>
      </c>
      <c r="C5" s="22" t="s">
        <v>61</v>
      </c>
    </row>
    <row r="6" spans="1:3">
      <c r="A6" s="21" t="s">
        <v>38</v>
      </c>
      <c r="B6" s="16">
        <v>0.20385900000000001</v>
      </c>
      <c r="C6" s="22" t="s">
        <v>61</v>
      </c>
    </row>
    <row r="7" spans="1:3">
      <c r="A7" s="21" t="s">
        <v>39</v>
      </c>
      <c r="B7" s="16">
        <v>4.6020000000000002E-3</v>
      </c>
      <c r="C7" s="22" t="s">
        <v>61</v>
      </c>
    </row>
    <row r="8" spans="1:3">
      <c r="A8" s="21" t="s">
        <v>40</v>
      </c>
      <c r="B8" s="16">
        <v>0.41888700000000001</v>
      </c>
      <c r="C8" s="22" t="s">
        <v>60</v>
      </c>
    </row>
    <row r="9" spans="1:3">
      <c r="A9" s="21" t="s">
        <v>41</v>
      </c>
      <c r="B9" s="16">
        <v>0.75843400000000005</v>
      </c>
      <c r="C9" s="22" t="s">
        <v>60</v>
      </c>
    </row>
    <row r="10" spans="1:3">
      <c r="A10" s="21" t="s">
        <v>42</v>
      </c>
      <c r="B10" s="16">
        <v>0.494981</v>
      </c>
      <c r="C10" s="22" t="s">
        <v>43</v>
      </c>
    </row>
    <row r="11" spans="1:3">
      <c r="A11" s="21" t="s">
        <v>44</v>
      </c>
      <c r="B11" s="16">
        <v>0.36071900000000001</v>
      </c>
      <c r="C11" s="22" t="s">
        <v>43</v>
      </c>
    </row>
    <row r="12" spans="1:3">
      <c r="A12" s="21" t="s">
        <v>45</v>
      </c>
      <c r="B12" s="16">
        <v>9.7925999999999999E-2</v>
      </c>
      <c r="C12" s="22" t="s">
        <v>61</v>
      </c>
    </row>
    <row r="13" spans="1:3">
      <c r="A13" s="21" t="s">
        <v>46</v>
      </c>
      <c r="B13" s="16">
        <v>9.7925999999999999E-2</v>
      </c>
      <c r="C13" s="22" t="s">
        <v>61</v>
      </c>
    </row>
    <row r="14" spans="1:3">
      <c r="A14" s="21" t="s">
        <v>47</v>
      </c>
      <c r="B14" s="16">
        <v>0.23100000000000001</v>
      </c>
      <c r="C14" s="22" t="s">
        <v>43</v>
      </c>
    </row>
    <row r="15" spans="1:3">
      <c r="A15" s="21" t="s">
        <v>48</v>
      </c>
      <c r="B15" s="16">
        <v>2.9000000000000001E-2</v>
      </c>
      <c r="C15" s="22" t="s">
        <v>43</v>
      </c>
    </row>
    <row r="16" spans="1:3">
      <c r="A16" s="26" t="s">
        <v>49</v>
      </c>
      <c r="B16" s="27">
        <v>0.108</v>
      </c>
      <c r="C16" s="28" t="s">
        <v>43</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89</v>
      </c>
      <c r="C35" t="s">
        <v>2</v>
      </c>
      <c r="D35" t="s">
        <v>90</v>
      </c>
      <c r="E35" t="s">
        <v>91</v>
      </c>
      <c r="F35" t="s">
        <v>92</v>
      </c>
    </row>
    <row r="36" spans="2:6">
      <c r="B36">
        <v>1</v>
      </c>
      <c r="C36" t="s">
        <v>93</v>
      </c>
      <c r="D36">
        <v>20.376396</v>
      </c>
      <c r="E36">
        <v>2.7237260000000001</v>
      </c>
      <c r="F36" t="s">
        <v>94</v>
      </c>
    </row>
    <row r="37" spans="2:6">
      <c r="B37">
        <v>2</v>
      </c>
      <c r="C37" t="s">
        <v>95</v>
      </c>
      <c r="D37">
        <v>29.300172</v>
      </c>
      <c r="E37">
        <v>3.712996</v>
      </c>
      <c r="F37" t="s">
        <v>94</v>
      </c>
    </row>
    <row r="38" spans="2:6">
      <c r="B38">
        <v>3</v>
      </c>
      <c r="C38" t="s">
        <v>96</v>
      </c>
      <c r="D38">
        <v>41.444048000000002</v>
      </c>
      <c r="E38">
        <v>5.1391340000000003</v>
      </c>
      <c r="F38" t="s">
        <v>94</v>
      </c>
    </row>
    <row r="39" spans="2:6">
      <c r="B39">
        <v>4</v>
      </c>
      <c r="C39" t="s">
        <v>97</v>
      </c>
      <c r="D39">
        <v>48.036551000000003</v>
      </c>
      <c r="E39">
        <v>6.0398810000000003</v>
      </c>
      <c r="F39" t="s">
        <v>94</v>
      </c>
    </row>
    <row r="40" spans="2:6">
      <c r="B40">
        <v>5</v>
      </c>
      <c r="C40" t="s">
        <v>98</v>
      </c>
      <c r="D40">
        <v>48.696198000000003</v>
      </c>
      <c r="E40">
        <v>5.9637510000000002</v>
      </c>
      <c r="F40" t="s">
        <v>94</v>
      </c>
    </row>
    <row r="41" spans="2:6">
      <c r="B41">
        <v>6</v>
      </c>
      <c r="C41" t="s">
        <v>99</v>
      </c>
      <c r="D41">
        <v>49.452722000000001</v>
      </c>
      <c r="E41">
        <v>6.0606470000000003</v>
      </c>
      <c r="F41" t="s">
        <v>94</v>
      </c>
    </row>
    <row r="42" spans="2:6">
      <c r="B42">
        <v>7</v>
      </c>
      <c r="C42" t="s">
        <v>100</v>
      </c>
      <c r="D42">
        <v>52.428151</v>
      </c>
      <c r="E42">
        <v>6.6419220000000001</v>
      </c>
      <c r="F42">
        <v>1.4785189999999999</v>
      </c>
    </row>
    <row r="43" spans="2:6">
      <c r="B43">
        <v>8</v>
      </c>
      <c r="C43" t="s">
        <v>101</v>
      </c>
      <c r="D43">
        <v>53.959972</v>
      </c>
      <c r="E43">
        <v>6.9375340000000003</v>
      </c>
      <c r="F43">
        <v>3.0103399999999998</v>
      </c>
    </row>
    <row r="44" spans="2:6">
      <c r="B44">
        <v>9</v>
      </c>
      <c r="C44" t="s">
        <v>102</v>
      </c>
      <c r="D44">
        <v>54.283935</v>
      </c>
      <c r="E44">
        <v>7.3556520000000001</v>
      </c>
      <c r="F44">
        <v>3.3343020000000001</v>
      </c>
    </row>
    <row r="45" spans="2:6">
      <c r="B45">
        <v>10</v>
      </c>
      <c r="C45" t="s">
        <v>103</v>
      </c>
      <c r="D45">
        <v>56.236808000000003</v>
      </c>
      <c r="E45">
        <v>6.5142910000000001</v>
      </c>
      <c r="F45">
        <v>5.2871750000000004</v>
      </c>
    </row>
    <row r="46" spans="2:6">
      <c r="B46">
        <v>11</v>
      </c>
      <c r="C46" t="s">
        <v>104</v>
      </c>
      <c r="D46">
        <v>56.772103000000001</v>
      </c>
      <c r="E46">
        <v>7.7389799999999997</v>
      </c>
      <c r="F46">
        <v>5.8224710000000002</v>
      </c>
    </row>
    <row r="47" spans="2:6">
      <c r="B47">
        <v>12</v>
      </c>
      <c r="C47" t="s">
        <v>105</v>
      </c>
      <c r="D47">
        <v>59.186349999999997</v>
      </c>
      <c r="E47">
        <v>6.3786990000000001</v>
      </c>
      <c r="F47">
        <v>8.2367170000000005</v>
      </c>
    </row>
    <row r="48" spans="2:6">
      <c r="B48">
        <v>13</v>
      </c>
      <c r="C48" t="s">
        <v>106</v>
      </c>
      <c r="D48">
        <v>58.865203000000001</v>
      </c>
      <c r="E48">
        <v>7.5748639999999998</v>
      </c>
      <c r="F48">
        <v>7.9155699999999998</v>
      </c>
    </row>
    <row r="49" spans="2:6">
      <c r="B49">
        <v>14</v>
      </c>
      <c r="C49" t="s">
        <v>107</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E1BDC5029614ABF43223A464FD248" ma:contentTypeVersion="18" ma:contentTypeDescription="Create a new document." ma:contentTypeScope="" ma:versionID="866332ee975951abfc3431b0cf29dab3">
  <xsd:schema xmlns:xsd="http://www.w3.org/2001/XMLSchema" xmlns:xs="http://www.w3.org/2001/XMLSchema" xmlns:p="http://schemas.microsoft.com/office/2006/metadata/properties" xmlns:ns2="f71abe4e-f5ff-49cd-8eff-5f4949acc510" xmlns:ns3="97b6fe81-1556-4112-94ca-31043ca39b71" xmlns:ns4="cadce026-d35b-4a62-a2ee-1436bb44fb55" targetNamespace="http://schemas.microsoft.com/office/2006/metadata/properties" ma:root="true" ma:fieldsID="06790c66151fc7b3068cabd2b234a90e" ns2:_="" ns3:_="" ns4:_="">
    <xsd:import namespace="f71abe4e-f5ff-49cd-8eff-5f4949acc510"/>
    <xsd:import namespace="97b6fe81-1556-4112-94ca-31043ca39b71"/>
    <xsd:import namespace="cadce026-d35b-4a62-a2ee-1436bb44fb5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lcf76f155ced4ddcb4097134ff3c332f" minOccurs="0"/>
                <xsd:element ref="ns4:TaxCatchAll"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f571c05a-9bf0-4b0b-ad97-e13aed49ba31"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adce026-d35b-4a62-a2ee-1436bb44fb55"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2a93f86f-df12-4503-be51-556605c1ee02}" ma:internalName="TaxCatchAll" ma:showField="CatchAllData" ma:web="97b6fe81-1556-4112-94ca-31043ca39b7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71abe4e-f5ff-49cd-8eff-5f4949acc510">
      <Terms xmlns="http://schemas.microsoft.com/office/infopath/2007/PartnerControls"/>
    </lcf76f155ced4ddcb4097134ff3c332f>
    <TaxCatchAll xmlns="cadce026-d35b-4a62-a2ee-1436bb44fb55" xsi:nil="true"/>
  </documentManagement>
</p:properties>
</file>

<file path=customXml/itemProps1.xml><?xml version="1.0" encoding="utf-8"?>
<ds:datastoreItem xmlns:ds="http://schemas.openxmlformats.org/officeDocument/2006/customXml" ds:itemID="{90724275-C6E7-466E-96F8-091725FC41F1}"/>
</file>

<file path=customXml/itemProps2.xml><?xml version="1.0" encoding="utf-8"?>
<ds:datastoreItem xmlns:ds="http://schemas.openxmlformats.org/officeDocument/2006/customXml" ds:itemID="{13C95FC8-6EA6-48FD-AA1B-4FB317DFC545}"/>
</file>

<file path=customXml/itemProps3.xml><?xml version="1.0" encoding="utf-8"?>
<ds:datastoreItem xmlns:ds="http://schemas.openxmlformats.org/officeDocument/2006/customXml" ds:itemID="{BA2033CE-7D91-411D-BA8B-B5FA58786B3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2022-08-05T14:31:28Z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0x010100095E1BDC5029614ABF43223A464FD248</vt:lpwstr>
  </property>
  <property fmtid="{D5CDD505-2E9C-101B-9397-08002B2CF9AE}" pid="3" name="MediaServiceImageTags">
    <vt:lpwstr/>
  </property>
</Properties>
</file>